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ipov_YO\Downloads\Сообщение_(без_названия)\"/>
    </mc:Choice>
  </mc:AlternateContent>
  <bookViews>
    <workbookView xWindow="-105" yWindow="-105" windowWidth="23250" windowHeight="1389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150" i="1" l="1"/>
  <c r="G171" i="1" s="1"/>
  <c r="G67" i="1"/>
  <c r="G78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26" i="1"/>
  <c r="G110" i="1"/>
  <c r="G94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<sst xmlns="http://schemas.openxmlformats.org/spreadsheetml/2006/main" count="534" uniqueCount="74">
  <si>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</si>
  <si>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</si>
  <si>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</si>
  <si>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</si>
  <si>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</si>
  <si>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</si>
  <si>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</si>
  <si>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</si>
  <si>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</si>
  <si>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</si>
  <si>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</si>
  <si>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</si>
  <si>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</si>
  <si>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</si>
  <si>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</si>
  <si>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</si>
  <si>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</si>
  <si>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</si>
  <si>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</si>
  <si>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</si>
  <si>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</si>
  <si>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</si>
  <si>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</si>
  <si>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</si>
  <si>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</si>
  <si>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</si>
  <si>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</si>
  <si>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</si>
  <si>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</si>
  <si>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</si>
  <si>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</si>
  <si>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</si>
  <si>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</si>
  <si>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</si>
  <si>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</si>
  <si>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</si>
  <si>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</si>
  <si>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</si>
  <si>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</si>
  <si>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</si>
  <si>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</si>
  <si>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</si>
  <si>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</si>
  <si>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</si>
  <si>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</si>
  <si>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</si>
  <si>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</si>
  <si>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</si>
  <si>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</si>
  <si>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</si>
  <si>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</si>
  <si>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</si>
  <si>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</si>
  <si>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</si>
  <si>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</si>
  <si>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</si>
  <si>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</si>
  <si>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</si>
  <si>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</si>
  <si>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</si>
  <si>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Информатизация муниципального образования "Вяземский район" Смоленской области</t>
  </si>
  <si>
    <t>Доля модернизированных, включая вновь приобретенных средств вычислительной техники, оргтехники, периферийного и сетевого оборудования от общего количества существующих в Администрации муниципального образования "Вяземский район" Смоленской области</t>
  </si>
  <si>
    <t>Приобретение и содержание оборудования для обеспечения функционирования Администрации МО "Вяземский район" Смоленской области</t>
  </si>
  <si>
    <t>Количество приобретенной компьютерной техники или теллекоммуникационного оборудования, ед.</t>
  </si>
  <si>
    <t>Развитие межведомственной системы информационной безопасности и защиты информационных систем от несанкционированного доступа</t>
  </si>
  <si>
    <t>Количество приобретенного программного обеспечения по информационной безопасности, ед.</t>
  </si>
  <si>
    <t>Доля нормативно-правовых актов, размещенных в телекоммуникационной сети "Интернет" от общего количества нормативно-правовых актов, изданных Администрацией, %</t>
  </si>
  <si>
    <t>Доля от общего количества рабочих мест, оснащенных лицензионным программным обеспечением</t>
  </si>
  <si>
    <t>Доля от общего количества структурных подразделений, подключенных к локальной вычислительной и мультисервисной сетям</t>
  </si>
  <si>
    <t>Доля от общего количества рабочих мест, обеспеченных средствами защиты информации в соответствии с классом защиты обрабатываемой информации</t>
  </si>
  <si>
    <t>Доля от общего количества рабочих мест, подключенных к системе межведомственного электронного документооборота</t>
  </si>
  <si>
    <t>Доля документов служебной переписки, направляемых в электронном виде с использованием системы электронного документооборота с использованием средств электронной подписи</t>
  </si>
  <si>
    <t>Доля государственных, в рамках переданных полномочий, и муниципальных услуг, предоставляемых в электронном виде</t>
  </si>
  <si>
    <t>Формирование открытого информационного пространства на территории Вяземского района Смоленской области,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</si>
</sst>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5" fillId="3" borderId="0" xfId="0" applyFont="1" applyFill="1"/>
    <xf numFmtId="16" fontId="0" fillId="0" borderId="1" xfId="0" applyNumberFormat="1" applyBorder="1" applyProtection="1">
      <protection locked="0"/>
    </xf>
    <xf numFmtId="3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/>
    <xf numFmtId="0" fontId="7" fillId="0" borderId="0" xfId="0" applyFont="1"/>
    <xf numFmtId="0" fontId="2" fillId="0" borderId="1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1"/>
  <sheetViews>
    <sheetView tabSelected="1" topLeftCell="A190" workbookViewId="0">
      <selection activeCell="F206" sqref="F206"/>
    </sheetView>
  </sheetViews>
  <sheetFormatPr defaultColWidth="9.140625"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27" t="s">
        <v>58</v>
      </c>
    </row>
    <row r="3" spans="2:16" x14ac:dyDescent="0.25">
      <c r="B3" s="1" t="s">
        <v>34</v>
      </c>
    </row>
    <row r="4" spans="2:16" ht="30" customHeight="1" x14ac:dyDescent="0.25">
      <c r="B4" s="34" t="s">
        <v>60</v>
      </c>
      <c r="C4" s="35"/>
      <c r="D4" s="35"/>
      <c r="E4" s="35"/>
      <c r="F4" s="35"/>
      <c r="G4" s="35"/>
      <c r="H4" s="35"/>
      <c r="I4" s="35"/>
      <c r="J4" s="35"/>
      <c r="K4" s="35"/>
      <c r="L4" s="36"/>
    </row>
    <row r="5" spans="2:16" x14ac:dyDescent="0.25">
      <c r="B5" s="1" t="s">
        <v>59</v>
      </c>
      <c r="F5" s="14">
        <v>1990.8074999999999</v>
      </c>
      <c r="G5" s="16" t="str">
        <f>IF(F5&lt;&gt;(F66+F82+F98+F114+F130+F149+F176+F203+F230+F257+F284+F311+F338+F365+F392+F419),"ОШИБКА!","ОК")</f>
        <v>ОК</v>
      </c>
      <c r="M5" s="9">
        <f>M64+M80+M96+M112+M128+M147+M174+M201+M228+M255+M282+M309+M336+M363+M390+M417</f>
        <v>3</v>
      </c>
      <c r="N5" s="2" t="s">
        <v>57</v>
      </c>
    </row>
    <row r="6" spans="2:16" ht="15.75" thickBot="1" x14ac:dyDescent="0.3">
      <c r="B6" s="1"/>
      <c r="M6" s="13">
        <f>0.5*G14+0.5*O6</f>
        <v>0.78132280284139433</v>
      </c>
      <c r="O6" s="7">
        <f>SUM(O65:O792)</f>
        <v>0.65569071846474358</v>
      </c>
      <c r="P6" s="2" t="s">
        <v>10</v>
      </c>
    </row>
    <row r="7" spans="2:16" ht="15.75" thickBot="1" x14ac:dyDescent="0.3">
      <c r="B7" s="1"/>
      <c r="E7" s="22"/>
      <c r="F7" s="23" t="s">
        <v>24</v>
      </c>
      <c r="G7" s="24" t="str">
        <f>IF(M6&lt;0.9,IF(M6&lt;0.8,IF(M6&lt;0.7,"Неудовлетворительная","Удовлетворительная"),"Средняя"),"Высокая")</f>
        <v>Удовлетворительная</v>
      </c>
      <c r="H7" s="25"/>
      <c r="I7" s="26"/>
    </row>
    <row r="8" spans="2:16" x14ac:dyDescent="0.25">
      <c r="B8" s="1"/>
    </row>
    <row r="9" spans="2:16" x14ac:dyDescent="0.25">
      <c r="B9" s="28" t="s">
        <v>25</v>
      </c>
      <c r="C9" s="29"/>
      <c r="D9" s="29"/>
      <c r="E9" s="29"/>
      <c r="F9" s="29"/>
      <c r="G9" s="29"/>
      <c r="H9" s="29"/>
      <c r="I9" s="29"/>
    </row>
    <row r="10" spans="2:16" x14ac:dyDescent="0.25">
      <c r="B10" s="1"/>
    </row>
    <row r="11" spans="2:16" x14ac:dyDescent="0.25">
      <c r="B11" s="20" t="s">
        <v>18</v>
      </c>
      <c r="C11" s="21"/>
      <c r="D11" s="21"/>
      <c r="E11" s="21"/>
      <c r="F11" s="21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0.90695488721804518</v>
      </c>
    </row>
    <row r="15" spans="2:16" x14ac:dyDescent="0.25">
      <c r="B15" s="4" t="s">
        <v>3</v>
      </c>
      <c r="C15" s="30" t="s">
        <v>61</v>
      </c>
      <c r="D15" s="30"/>
      <c r="E15" s="30"/>
      <c r="F15" s="30"/>
      <c r="G15" s="30"/>
      <c r="H15" s="30"/>
      <c r="I15" s="30"/>
      <c r="J15" s="30"/>
      <c r="K15" s="30"/>
      <c r="L15" s="30"/>
    </row>
    <row r="16" spans="2:16" x14ac:dyDescent="0.25">
      <c r="B16" s="4"/>
      <c r="D16" s="2" t="s">
        <v>7</v>
      </c>
      <c r="E16" s="15">
        <v>40</v>
      </c>
      <c r="F16" s="15">
        <v>35</v>
      </c>
      <c r="G16" s="5">
        <f>IF(E16="","",IF(F16/E16&gt;1,1,F16/E16))</f>
        <v>0.875</v>
      </c>
    </row>
    <row r="17" spans="2:12" x14ac:dyDescent="0.25">
      <c r="B17" s="4" t="s">
        <v>4</v>
      </c>
      <c r="C17" s="30" t="s">
        <v>67</v>
      </c>
      <c r="D17" s="30"/>
      <c r="E17" s="30"/>
      <c r="F17" s="30"/>
      <c r="G17" s="30"/>
      <c r="H17" s="30"/>
      <c r="I17" s="30"/>
      <c r="J17" s="30"/>
      <c r="K17" s="30"/>
      <c r="L17" s="30"/>
    </row>
    <row r="18" spans="2:12" x14ac:dyDescent="0.25">
      <c r="B18" s="4"/>
      <c r="D18" s="2" t="s">
        <v>7</v>
      </c>
      <c r="E18" s="15">
        <v>95</v>
      </c>
      <c r="F18" s="15">
        <v>90</v>
      </c>
      <c r="G18" s="5">
        <f>IF(E18="","",IF(F18/E18&gt;1,1,F18/E18))</f>
        <v>0.94736842105263153</v>
      </c>
    </row>
    <row r="19" spans="2:12" x14ac:dyDescent="0.25">
      <c r="B19" s="4" t="s">
        <v>5</v>
      </c>
      <c r="C19" s="30" t="s">
        <v>68</v>
      </c>
      <c r="D19" s="30"/>
      <c r="E19" s="30"/>
      <c r="F19" s="30"/>
      <c r="G19" s="30"/>
      <c r="H19" s="30"/>
      <c r="I19" s="30"/>
      <c r="J19" s="30"/>
      <c r="K19" s="30"/>
      <c r="L19" s="30"/>
    </row>
    <row r="20" spans="2:12" x14ac:dyDescent="0.25">
      <c r="B20" s="4"/>
      <c r="D20" s="2" t="s">
        <v>7</v>
      </c>
      <c r="E20" s="15">
        <v>100</v>
      </c>
      <c r="F20" s="15">
        <v>100</v>
      </c>
      <c r="G20" s="5">
        <f>IF(E20="","",IF(F20/E20&gt;1,1,F20/E20))</f>
        <v>1</v>
      </c>
    </row>
    <row r="21" spans="2:12" x14ac:dyDescent="0.25">
      <c r="B21" s="4" t="s">
        <v>6</v>
      </c>
      <c r="C21" s="30" t="s">
        <v>69</v>
      </c>
      <c r="D21" s="30"/>
      <c r="E21" s="30"/>
      <c r="F21" s="30"/>
      <c r="G21" s="30"/>
      <c r="H21" s="30"/>
      <c r="I21" s="30"/>
      <c r="J21" s="30"/>
      <c r="K21" s="30"/>
      <c r="L21" s="30"/>
    </row>
    <row r="22" spans="2:12" x14ac:dyDescent="0.25">
      <c r="B22" s="4"/>
      <c r="D22" s="2" t="s">
        <v>7</v>
      </c>
      <c r="E22" s="15">
        <v>50</v>
      </c>
      <c r="F22" s="15">
        <v>75</v>
      </c>
      <c r="G22" s="5">
        <f>IF(E22="","",IF(F22/E22&gt;1,1,F22/E22))</f>
        <v>1</v>
      </c>
    </row>
    <row r="23" spans="2:12" x14ac:dyDescent="0.25">
      <c r="B23" s="4" t="s">
        <v>8</v>
      </c>
      <c r="C23" s="30" t="s">
        <v>70</v>
      </c>
      <c r="D23" s="30"/>
      <c r="E23" s="30"/>
      <c r="F23" s="30"/>
      <c r="G23" s="30"/>
      <c r="H23" s="30"/>
      <c r="I23" s="30"/>
      <c r="J23" s="30"/>
      <c r="K23" s="30"/>
      <c r="L23" s="30"/>
    </row>
    <row r="24" spans="2:12" x14ac:dyDescent="0.25">
      <c r="B24" s="4"/>
      <c r="D24" s="2" t="s">
        <v>7</v>
      </c>
      <c r="E24" s="15">
        <v>100</v>
      </c>
      <c r="F24" s="15">
        <v>100</v>
      </c>
      <c r="G24" s="5">
        <f>IF(E24="","",IF(F24/E24&gt;1,1,F24/E24))</f>
        <v>1</v>
      </c>
    </row>
    <row r="25" spans="2:12" x14ac:dyDescent="0.25">
      <c r="B25" s="4" t="s">
        <v>13</v>
      </c>
      <c r="C25" s="30" t="s">
        <v>71</v>
      </c>
      <c r="D25" s="30"/>
      <c r="E25" s="30"/>
      <c r="F25" s="30"/>
      <c r="G25" s="30"/>
      <c r="H25" s="30"/>
      <c r="I25" s="30"/>
      <c r="J25" s="30"/>
      <c r="K25" s="30"/>
      <c r="L25" s="30"/>
    </row>
    <row r="26" spans="2:12" x14ac:dyDescent="0.25">
      <c r="B26" s="4"/>
      <c r="D26" s="2" t="s">
        <v>7</v>
      </c>
      <c r="E26" s="15">
        <v>95</v>
      </c>
      <c r="F26" s="15">
        <v>50</v>
      </c>
      <c r="G26" s="5">
        <f>IF(E26="","",IF(F26/E26&gt;1,1,F26/E26))</f>
        <v>0.52631578947368418</v>
      </c>
    </row>
    <row r="27" spans="2:12" x14ac:dyDescent="0.25">
      <c r="B27" s="4" t="s">
        <v>14</v>
      </c>
      <c r="C27" s="30" t="s">
        <v>72</v>
      </c>
      <c r="D27" s="30"/>
      <c r="E27" s="30"/>
      <c r="F27" s="30"/>
      <c r="G27" s="30"/>
      <c r="H27" s="30"/>
      <c r="I27" s="30"/>
      <c r="J27" s="30"/>
      <c r="K27" s="30"/>
      <c r="L27" s="30"/>
    </row>
    <row r="28" spans="2:12" x14ac:dyDescent="0.25">
      <c r="B28" s="4"/>
      <c r="D28" s="2" t="s">
        <v>7</v>
      </c>
      <c r="E28" s="15">
        <v>45</v>
      </c>
      <c r="F28" s="15">
        <v>80.760000000000005</v>
      </c>
      <c r="G28" s="5">
        <f>IF(E28="","",IF(F28/E28&gt;1,1,F28/E28))</f>
        <v>1</v>
      </c>
    </row>
    <row r="29" spans="2:12" x14ac:dyDescent="0.25">
      <c r="B29" s="4" t="s">
        <v>15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2:12" x14ac:dyDescent="0.25">
      <c r="B30" s="4"/>
      <c r="D30" s="2" t="s">
        <v>7</v>
      </c>
      <c r="E30" s="15"/>
      <c r="F30" s="15"/>
      <c r="G30" s="5" t="str">
        <f>IF(E30="","",IF(F30/E30&gt;1,1,F30/E30))</f>
        <v/>
      </c>
    </row>
    <row r="31" spans="2:12" x14ac:dyDescent="0.25">
      <c r="B31" s="4" t="s">
        <v>16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</row>
    <row r="32" spans="2:12" x14ac:dyDescent="0.25">
      <c r="B32" s="4"/>
      <c r="D32" s="2" t="s">
        <v>7</v>
      </c>
      <c r="E32" s="15"/>
      <c r="F32" s="15"/>
      <c r="G32" s="5" t="str">
        <f>IF(E32="","",IF(F32/E32&gt;1,1,F32/E32))</f>
        <v/>
      </c>
    </row>
    <row r="33" spans="2:12" x14ac:dyDescent="0.25">
      <c r="B33" s="4" t="s">
        <v>17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2:12" x14ac:dyDescent="0.25">
      <c r="B34" s="4"/>
      <c r="D34" s="2" t="s">
        <v>7</v>
      </c>
      <c r="E34" s="15"/>
      <c r="F34" s="18"/>
      <c r="G34" s="5" t="str">
        <f>IF(E34="","",IF(F34/E34&gt;1,1,F34/E34))</f>
        <v/>
      </c>
    </row>
    <row r="35" spans="2:12" x14ac:dyDescent="0.25">
      <c r="B35" s="4" t="s">
        <v>19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2:12" x14ac:dyDescent="0.25">
      <c r="B36" s="4"/>
      <c r="D36" s="2" t="s">
        <v>7</v>
      </c>
      <c r="E36" s="15"/>
      <c r="F36" s="15"/>
      <c r="G36" s="5" t="str">
        <f>IF(E36="","",IF(F36/E36&gt;1,1,F36/E36))</f>
        <v/>
      </c>
    </row>
    <row r="37" spans="2:12" x14ac:dyDescent="0.25">
      <c r="B37" s="4" t="s">
        <v>20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2:12" x14ac:dyDescent="0.25">
      <c r="B38" s="4"/>
      <c r="D38" s="2" t="s">
        <v>7</v>
      </c>
      <c r="E38" s="15"/>
      <c r="F38" s="15"/>
      <c r="G38" s="5" t="str">
        <f>IF(E38="","",IF(F38/E38&gt;1,1,F38/E38))</f>
        <v/>
      </c>
    </row>
    <row r="39" spans="2:12" x14ac:dyDescent="0.25">
      <c r="B39" s="4" t="s">
        <v>21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</row>
    <row r="40" spans="2:12" x14ac:dyDescent="0.25">
      <c r="B40" s="4"/>
      <c r="D40" s="2" t="s">
        <v>7</v>
      </c>
      <c r="E40" s="15"/>
      <c r="F40" s="15"/>
      <c r="G40" s="5" t="str">
        <f>IF(E40="","",IF(F40/E40&gt;1,1,F40/E40))</f>
        <v/>
      </c>
    </row>
    <row r="41" spans="2:12" x14ac:dyDescent="0.25">
      <c r="B41" s="4" t="s">
        <v>22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</row>
    <row r="42" spans="2:12" x14ac:dyDescent="0.25">
      <c r="B42" s="4"/>
      <c r="D42" s="2" t="s">
        <v>7</v>
      </c>
      <c r="E42" s="15"/>
      <c r="F42" s="15"/>
      <c r="G42" s="5" t="str">
        <f>IF(E42="","",IF(F42/E42&gt;1,1,F42/E42))</f>
        <v/>
      </c>
    </row>
    <row r="43" spans="2:12" x14ac:dyDescent="0.25">
      <c r="B43" s="4" t="s">
        <v>23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</row>
    <row r="44" spans="2:12" x14ac:dyDescent="0.25">
      <c r="B44" s="4"/>
      <c r="D44" s="2" t="s">
        <v>7</v>
      </c>
      <c r="E44" s="15"/>
      <c r="F44" s="15"/>
      <c r="G44" s="5" t="str">
        <f>IF(E44="","",IF(F44/E44&gt;1,1,F44/E44))</f>
        <v/>
      </c>
    </row>
    <row r="45" spans="2:12" x14ac:dyDescent="0.25">
      <c r="B45" s="4" t="s">
        <v>26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2:12" x14ac:dyDescent="0.25">
      <c r="B46" s="4"/>
      <c r="D46" s="2" t="s">
        <v>7</v>
      </c>
      <c r="E46" s="15"/>
      <c r="F46" s="15"/>
      <c r="G46" s="5" t="str">
        <f>IF(E46="","",IF(F46/E46&gt;1,1,F46/E46))</f>
        <v/>
      </c>
    </row>
    <row r="47" spans="2:12" x14ac:dyDescent="0.25">
      <c r="B47" s="4" t="s">
        <v>27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2:12" x14ac:dyDescent="0.25">
      <c r="B48" s="4"/>
      <c r="D48" s="2" t="s">
        <v>7</v>
      </c>
      <c r="E48" s="15"/>
      <c r="F48" s="15"/>
      <c r="G48" s="5" t="str">
        <f>IF(E48="","",IF(F48/E48&gt;1,1,F48/E48))</f>
        <v/>
      </c>
    </row>
    <row r="49" spans="2:14" x14ac:dyDescent="0.25">
      <c r="B49" s="4" t="s">
        <v>28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</row>
    <row r="50" spans="2:14" x14ac:dyDescent="0.25">
      <c r="B50" s="4"/>
      <c r="D50" s="2" t="s">
        <v>7</v>
      </c>
      <c r="E50" s="15"/>
      <c r="F50" s="15"/>
      <c r="G50" s="5" t="str">
        <f>IF(E50="","",IF(F50/E50&gt;1,1,F50/E50))</f>
        <v/>
      </c>
    </row>
    <row r="51" spans="2:14" x14ac:dyDescent="0.25">
      <c r="B51" s="4" t="s">
        <v>29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</row>
    <row r="52" spans="2:14" x14ac:dyDescent="0.25">
      <c r="B52" s="4"/>
      <c r="D52" s="2" t="s">
        <v>7</v>
      </c>
      <c r="E52" s="15"/>
      <c r="F52" s="15"/>
      <c r="G52" s="5" t="str">
        <f>IF(E52="","",IF(F52/E52&gt;1,1,F52/E52))</f>
        <v/>
      </c>
    </row>
    <row r="53" spans="2:14" x14ac:dyDescent="0.25">
      <c r="B53" s="4" t="s">
        <v>30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</row>
    <row r="54" spans="2:14" x14ac:dyDescent="0.25">
      <c r="B54" s="4"/>
      <c r="D54" s="2" t="s">
        <v>7</v>
      </c>
      <c r="E54" s="15"/>
      <c r="F54" s="15"/>
      <c r="G54" s="5" t="str">
        <f>IF(E54="","",IF(F54/E54&gt;1,1,F54/E54))</f>
        <v/>
      </c>
    </row>
    <row r="55" spans="2:14" x14ac:dyDescent="0.25">
      <c r="B55" s="4" t="s">
        <v>31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</row>
    <row r="56" spans="2:14" x14ac:dyDescent="0.25">
      <c r="B56" s="4"/>
      <c r="D56" s="2" t="s">
        <v>7</v>
      </c>
      <c r="E56" s="15"/>
      <c r="F56" s="15"/>
      <c r="G56" s="5" t="str">
        <f>IF(E56="","",IF(F56/E56&gt;1,1,F56/E56))</f>
        <v/>
      </c>
    </row>
    <row r="57" spans="2:14" x14ac:dyDescent="0.25">
      <c r="B57" s="4" t="s">
        <v>32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</row>
    <row r="58" spans="2:14" x14ac:dyDescent="0.25">
      <c r="B58" s="4"/>
      <c r="D58" s="2" t="s">
        <v>7</v>
      </c>
      <c r="E58" s="15"/>
      <c r="F58" s="15"/>
      <c r="G58" s="5" t="str">
        <f>IF(E58="","",IF(F58/E58&gt;1,1,F58/E58))</f>
        <v/>
      </c>
    </row>
    <row r="59" spans="2:14" x14ac:dyDescent="0.25">
      <c r="B59" s="4" t="s">
        <v>33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</row>
    <row r="60" spans="2:14" x14ac:dyDescent="0.25">
      <c r="B60" s="4"/>
      <c r="D60" s="2" t="s">
        <v>7</v>
      </c>
      <c r="E60" s="15"/>
      <c r="F60" s="15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0" t="s">
        <v>35</v>
      </c>
      <c r="C62" s="11"/>
      <c r="D62" s="11"/>
      <c r="E62" s="11"/>
      <c r="F62" s="11"/>
    </row>
    <row r="63" spans="2:14" x14ac:dyDescent="0.25">
      <c r="B63" s="1" t="s">
        <v>36</v>
      </c>
    </row>
    <row r="64" spans="2:14" ht="30.75" customHeight="1" x14ac:dyDescent="0.25">
      <c r="B64" s="31"/>
      <c r="C64" s="32"/>
      <c r="D64" s="32"/>
      <c r="E64" s="32"/>
      <c r="F64" s="32"/>
      <c r="G64" s="32"/>
      <c r="H64" s="32"/>
      <c r="I64" s="32"/>
      <c r="J64" s="32"/>
      <c r="K64" s="32"/>
      <c r="L64" s="33"/>
      <c r="M64" s="9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2" t="s">
        <v>42</v>
      </c>
      <c r="C66" s="3"/>
      <c r="D66" s="3"/>
      <c r="E66" s="14"/>
      <c r="F66" s="14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</row>
    <row r="69" spans="2:15" x14ac:dyDescent="0.25">
      <c r="B69" s="4"/>
      <c r="D69" s="2" t="s">
        <v>7</v>
      </c>
      <c r="E69" s="15"/>
      <c r="F69" s="15"/>
      <c r="G69" s="5" t="str">
        <f>IF(E69="","",F69/E69)</f>
        <v/>
      </c>
    </row>
    <row r="70" spans="2:15" x14ac:dyDescent="0.25">
      <c r="B70" s="4" t="s">
        <v>4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</row>
    <row r="71" spans="2:15" x14ac:dyDescent="0.25">
      <c r="B71" s="4"/>
      <c r="D71" s="2" t="s">
        <v>7</v>
      </c>
      <c r="E71" s="15"/>
      <c r="F71" s="15"/>
      <c r="G71" s="5" t="str">
        <f>IF(E71="","",F71/E71)</f>
        <v/>
      </c>
    </row>
    <row r="72" spans="2:15" x14ac:dyDescent="0.25">
      <c r="B72" s="4" t="s">
        <v>5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</row>
    <row r="73" spans="2:15" x14ac:dyDescent="0.25">
      <c r="B73" s="4"/>
      <c r="D73" s="2" t="s">
        <v>7</v>
      </c>
      <c r="E73" s="15"/>
      <c r="F73" s="15"/>
      <c r="G73" s="5" t="str">
        <f>IF(E73="","",F73/E73)</f>
        <v/>
      </c>
    </row>
    <row r="74" spans="2:15" x14ac:dyDescent="0.25">
      <c r="B74" s="4" t="s">
        <v>6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</row>
    <row r="75" spans="2:15" x14ac:dyDescent="0.25">
      <c r="B75" s="4"/>
      <c r="D75" s="2" t="s">
        <v>7</v>
      </c>
      <c r="E75" s="15"/>
      <c r="F75" s="15"/>
      <c r="G75" s="5" t="str">
        <f>IF(E75="","",F75/E75)</f>
        <v/>
      </c>
    </row>
    <row r="76" spans="2:15" x14ac:dyDescent="0.25">
      <c r="B76" s="4" t="s">
        <v>8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</row>
    <row r="77" spans="2:15" x14ac:dyDescent="0.25">
      <c r="B77" s="4"/>
      <c r="D77" s="2" t="s">
        <v>7</v>
      </c>
      <c r="E77" s="15"/>
      <c r="F77" s="15"/>
      <c r="G77" s="5" t="str">
        <f>IF(E77="","",F77/E77)</f>
        <v/>
      </c>
    </row>
    <row r="78" spans="2:15" x14ac:dyDescent="0.25">
      <c r="B78" s="4"/>
      <c r="G78" s="8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3"/>
      <c r="M80" s="9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2" t="s">
        <v>42</v>
      </c>
      <c r="C82" s="3"/>
      <c r="D82" s="3"/>
      <c r="E82" s="14"/>
      <c r="F82" s="14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</row>
    <row r="85" spans="2:15" x14ac:dyDescent="0.25">
      <c r="B85" s="4"/>
      <c r="D85" s="2" t="s">
        <v>7</v>
      </c>
      <c r="E85" s="15"/>
      <c r="F85" s="15"/>
      <c r="G85" s="5" t="str">
        <f>IF(E85="","",F85/E85)</f>
        <v/>
      </c>
    </row>
    <row r="86" spans="2:15" ht="15" customHeight="1" x14ac:dyDescent="0.25">
      <c r="B86" s="4" t="s">
        <v>4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</row>
    <row r="87" spans="2:15" x14ac:dyDescent="0.25">
      <c r="B87" s="4"/>
      <c r="D87" s="2" t="s">
        <v>7</v>
      </c>
      <c r="E87" s="15"/>
      <c r="F87" s="15"/>
      <c r="G87" s="5" t="str">
        <f>IF(E87="","",F87/E87)</f>
        <v/>
      </c>
    </row>
    <row r="88" spans="2:15" ht="15" customHeight="1" x14ac:dyDescent="0.25">
      <c r="B88" s="4" t="s">
        <v>5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</row>
    <row r="89" spans="2:15" x14ac:dyDescent="0.25">
      <c r="B89" s="4"/>
      <c r="D89" s="2" t="s">
        <v>7</v>
      </c>
      <c r="E89" s="15"/>
      <c r="F89" s="15"/>
      <c r="G89" s="5" t="str">
        <f>IF(E89="","",F89/E89)</f>
        <v/>
      </c>
    </row>
    <row r="90" spans="2:15" x14ac:dyDescent="0.25">
      <c r="B90" s="4" t="s">
        <v>6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</row>
    <row r="91" spans="2:15" x14ac:dyDescent="0.25">
      <c r="B91" s="4"/>
      <c r="D91" s="2" t="s">
        <v>7</v>
      </c>
      <c r="E91" s="15"/>
      <c r="F91" s="15"/>
      <c r="G91" s="5" t="str">
        <f>IF(E91="","",F91/E91)</f>
        <v/>
      </c>
    </row>
    <row r="92" spans="2:15" x14ac:dyDescent="0.25">
      <c r="B92" s="4" t="s">
        <v>8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</row>
    <row r="93" spans="2:15" x14ac:dyDescent="0.25">
      <c r="B93" s="4"/>
      <c r="D93" s="2" t="s">
        <v>7</v>
      </c>
      <c r="E93" s="15"/>
      <c r="F93" s="15"/>
      <c r="G93" s="5" t="str">
        <f>IF(E93="","",F93/E93)</f>
        <v/>
      </c>
    </row>
    <row r="94" spans="2:15" x14ac:dyDescent="0.25">
      <c r="G94" s="8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3"/>
      <c r="M96" s="9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2" t="s">
        <v>42</v>
      </c>
      <c r="C98" s="3"/>
      <c r="D98" s="3"/>
      <c r="E98" s="14"/>
      <c r="F98" s="14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</row>
    <row r="101" spans="2:15" x14ac:dyDescent="0.25">
      <c r="B101" s="4"/>
      <c r="D101" s="2" t="s">
        <v>7</v>
      </c>
      <c r="E101" s="15"/>
      <c r="F101" s="15"/>
      <c r="G101" s="5" t="str">
        <f>IF(E101="","",F101/E101)</f>
        <v/>
      </c>
    </row>
    <row r="102" spans="2:15" ht="15" customHeight="1" x14ac:dyDescent="0.25">
      <c r="B102" s="4" t="s">
        <v>4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</row>
    <row r="103" spans="2:15" x14ac:dyDescent="0.25">
      <c r="B103" s="4"/>
      <c r="D103" s="2" t="s">
        <v>7</v>
      </c>
      <c r="E103" s="15"/>
      <c r="F103" s="15"/>
      <c r="G103" s="5" t="str">
        <f>IF(E103="","",F103/E103)</f>
        <v/>
      </c>
    </row>
    <row r="104" spans="2:15" ht="15" customHeight="1" x14ac:dyDescent="0.25">
      <c r="B104" s="4" t="s">
        <v>5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</row>
    <row r="105" spans="2:15" x14ac:dyDescent="0.25">
      <c r="B105" s="4"/>
      <c r="D105" s="2" t="s">
        <v>7</v>
      </c>
      <c r="E105" s="15"/>
      <c r="F105" s="15"/>
      <c r="G105" s="5" t="str">
        <f>IF(E105="","",F105/E105)</f>
        <v/>
      </c>
    </row>
    <row r="106" spans="2:15" x14ac:dyDescent="0.25">
      <c r="B106" s="4" t="s">
        <v>6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</row>
    <row r="107" spans="2:15" x14ac:dyDescent="0.25">
      <c r="B107" s="4"/>
      <c r="D107" s="2" t="s">
        <v>7</v>
      </c>
      <c r="E107" s="15"/>
      <c r="F107" s="15"/>
      <c r="G107" s="5" t="str">
        <f>IF(E107="","",F107/E107)</f>
        <v/>
      </c>
    </row>
    <row r="108" spans="2:15" x14ac:dyDescent="0.25">
      <c r="B108" s="4" t="s">
        <v>8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</row>
    <row r="109" spans="2:15" x14ac:dyDescent="0.25">
      <c r="B109" s="4"/>
      <c r="D109" s="2" t="s">
        <v>7</v>
      </c>
      <c r="E109" s="15"/>
      <c r="F109" s="15"/>
      <c r="G109" s="5" t="str">
        <f>IF(E109="","",F109/E109)</f>
        <v/>
      </c>
    </row>
    <row r="110" spans="2:15" x14ac:dyDescent="0.25">
      <c r="G110" s="8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3"/>
      <c r="M112" s="9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2" t="s">
        <v>42</v>
      </c>
      <c r="C114" s="3"/>
      <c r="D114" s="3"/>
      <c r="E114" s="14"/>
      <c r="F114" s="14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</row>
    <row r="117" spans="2:15" x14ac:dyDescent="0.25">
      <c r="B117" s="4"/>
      <c r="D117" s="2" t="s">
        <v>7</v>
      </c>
      <c r="E117" s="15"/>
      <c r="F117" s="15"/>
      <c r="G117" s="5" t="str">
        <f>IF(E117="","",F117/E117)</f>
        <v/>
      </c>
    </row>
    <row r="118" spans="2:15" x14ac:dyDescent="0.25">
      <c r="B118" s="4" t="s">
        <v>4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</row>
    <row r="119" spans="2:15" x14ac:dyDescent="0.25">
      <c r="B119" s="4"/>
      <c r="D119" s="2" t="s">
        <v>7</v>
      </c>
      <c r="E119" s="15"/>
      <c r="F119" s="15"/>
      <c r="G119" s="5" t="str">
        <f>IF(E119="","",F119/E119)</f>
        <v/>
      </c>
    </row>
    <row r="120" spans="2:15" x14ac:dyDescent="0.25">
      <c r="B120" s="4" t="s">
        <v>5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</row>
    <row r="121" spans="2:15" x14ac:dyDescent="0.25">
      <c r="B121" s="4"/>
      <c r="D121" s="2" t="s">
        <v>7</v>
      </c>
      <c r="E121" s="15"/>
      <c r="F121" s="15"/>
      <c r="G121" s="5" t="str">
        <f>IF(E121="","",F121/E121)</f>
        <v/>
      </c>
    </row>
    <row r="122" spans="2:15" x14ac:dyDescent="0.25">
      <c r="B122" s="4" t="s">
        <v>6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</row>
    <row r="123" spans="2:15" x14ac:dyDescent="0.25">
      <c r="B123" s="4"/>
      <c r="D123" s="2" t="s">
        <v>7</v>
      </c>
      <c r="E123" s="15"/>
      <c r="F123" s="15"/>
      <c r="G123" s="5" t="str">
        <f>IF(E123="","",F123/E123)</f>
        <v/>
      </c>
    </row>
    <row r="124" spans="2:15" x14ac:dyDescent="0.25">
      <c r="B124" s="4" t="s">
        <v>8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</row>
    <row r="125" spans="2:15" x14ac:dyDescent="0.25">
      <c r="B125" s="4"/>
      <c r="D125" s="2" t="s">
        <v>7</v>
      </c>
      <c r="E125" s="15"/>
      <c r="F125" s="15"/>
      <c r="G125" s="5" t="str">
        <f>IF(E125="","",F125/E125)</f>
        <v/>
      </c>
    </row>
    <row r="126" spans="2:15" x14ac:dyDescent="0.25">
      <c r="G126" s="8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1"/>
      <c r="C128" s="32"/>
      <c r="D128" s="32"/>
      <c r="E128" s="32"/>
      <c r="F128" s="32"/>
      <c r="G128" s="32"/>
      <c r="H128" s="32"/>
      <c r="I128" s="32"/>
      <c r="J128" s="32"/>
      <c r="K128" s="32"/>
      <c r="L128" s="33"/>
      <c r="M128" s="9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2" t="s">
        <v>42</v>
      </c>
      <c r="C130" s="3"/>
      <c r="D130" s="3"/>
      <c r="E130" s="14"/>
      <c r="F130" s="14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</row>
    <row r="133" spans="2:15" x14ac:dyDescent="0.25">
      <c r="B133" s="4"/>
      <c r="D133" s="2" t="s">
        <v>7</v>
      </c>
      <c r="E133" s="15"/>
      <c r="F133" s="15"/>
      <c r="G133" s="5" t="str">
        <f>IF(E133="","",F133/E133)</f>
        <v/>
      </c>
    </row>
    <row r="134" spans="2:15" x14ac:dyDescent="0.25">
      <c r="B134" s="4" t="s">
        <v>4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30"/>
    </row>
    <row r="135" spans="2:15" x14ac:dyDescent="0.25">
      <c r="B135" s="4"/>
      <c r="D135" s="2" t="s">
        <v>7</v>
      </c>
      <c r="E135" s="15"/>
      <c r="F135" s="15"/>
      <c r="G135" s="5" t="str">
        <f>IF(E135="","",F135/E135)</f>
        <v/>
      </c>
    </row>
    <row r="136" spans="2:15" x14ac:dyDescent="0.25">
      <c r="B136" s="4" t="s">
        <v>5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</row>
    <row r="137" spans="2:15" x14ac:dyDescent="0.25">
      <c r="B137" s="4"/>
      <c r="D137" s="2" t="s">
        <v>7</v>
      </c>
      <c r="E137" s="15"/>
      <c r="F137" s="15"/>
      <c r="G137" s="5" t="str">
        <f>IF(E137="","",F137/E137)</f>
        <v/>
      </c>
    </row>
    <row r="138" spans="2:15" x14ac:dyDescent="0.25">
      <c r="B138" s="4" t="s">
        <v>6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</row>
    <row r="139" spans="2:15" x14ac:dyDescent="0.25">
      <c r="B139" s="4"/>
      <c r="D139" s="2" t="s">
        <v>7</v>
      </c>
      <c r="E139" s="15"/>
      <c r="F139" s="15"/>
      <c r="G139" s="5" t="str">
        <f>IF(E139="","",F139/E139)</f>
        <v/>
      </c>
    </row>
    <row r="140" spans="2:15" x14ac:dyDescent="0.25">
      <c r="B140" s="4" t="s">
        <v>8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30"/>
    </row>
    <row r="141" spans="2:15" x14ac:dyDescent="0.25">
      <c r="B141" s="4"/>
      <c r="D141" s="2" t="s">
        <v>7</v>
      </c>
      <c r="E141" s="15"/>
      <c r="F141" s="15"/>
      <c r="G141" s="5" t="str">
        <f>IF(E141="","",F141/E141)</f>
        <v/>
      </c>
    </row>
    <row r="142" spans="2:15" x14ac:dyDescent="0.25">
      <c r="G142" s="8" t="str">
        <f>IF(G131="","",IF(G131/G130&gt;1,1,G131/G130))</f>
        <v/>
      </c>
      <c r="H142" s="2" t="s">
        <v>10</v>
      </c>
    </row>
    <row r="144" spans="2:15" x14ac:dyDescent="0.25">
      <c r="B144" s="10" t="s">
        <v>41</v>
      </c>
      <c r="C144" s="11"/>
      <c r="D144" s="11"/>
      <c r="E144" s="11"/>
      <c r="F144" s="11"/>
    </row>
    <row r="146" spans="2:15" x14ac:dyDescent="0.25">
      <c r="B146" s="1" t="s">
        <v>46</v>
      </c>
    </row>
    <row r="147" spans="2:15" x14ac:dyDescent="0.25">
      <c r="B147" s="31" t="s">
        <v>62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3"/>
      <c r="M147" s="9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0.56203725372744473</v>
      </c>
      <c r="N148" s="2" t="s">
        <v>12</v>
      </c>
      <c r="O148" s="5">
        <f>IF(M147=1,G171*M148,"")</f>
        <v>0.56203725372744473</v>
      </c>
    </row>
    <row r="149" spans="2:15" x14ac:dyDescent="0.25">
      <c r="B149" s="12" t="s">
        <v>44</v>
      </c>
      <c r="C149" s="3"/>
      <c r="D149" s="3"/>
      <c r="E149" s="14">
        <v>1119.54198</v>
      </c>
      <c r="F149" s="14">
        <v>1118.90798</v>
      </c>
      <c r="G149" s="6">
        <f>IF(E149=0,1,IF(F149=0,0.0001,F149/E149))</f>
        <v>0.99943369698383255</v>
      </c>
      <c r="H149" s="3" t="s">
        <v>2</v>
      </c>
      <c r="I149" s="3"/>
      <c r="J149" s="3"/>
      <c r="K149" s="3"/>
      <c r="L149" s="3"/>
    </row>
    <row r="150" spans="2:15" x14ac:dyDescent="0.25">
      <c r="B150" s="12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1" t="s">
        <v>63</v>
      </c>
      <c r="D151" s="32"/>
      <c r="E151" s="32"/>
      <c r="F151" s="32"/>
      <c r="G151" s="32"/>
      <c r="H151" s="32"/>
      <c r="I151" s="32"/>
      <c r="J151" s="32"/>
      <c r="K151" s="32"/>
      <c r="L151" s="33"/>
    </row>
    <row r="152" spans="2:15" x14ac:dyDescent="0.25">
      <c r="B152" s="4"/>
      <c r="D152" s="2" t="s">
        <v>7</v>
      </c>
      <c r="E152" s="15">
        <v>10</v>
      </c>
      <c r="F152" s="19">
        <v>20</v>
      </c>
      <c r="G152" s="5">
        <f>IF(E152="","",F152/E152)</f>
        <v>2</v>
      </c>
    </row>
    <row r="153" spans="2:15" x14ac:dyDescent="0.25">
      <c r="B153" s="4" t="s">
        <v>4</v>
      </c>
      <c r="C153" s="31"/>
      <c r="D153" s="32"/>
      <c r="E153" s="32"/>
      <c r="F153" s="32"/>
      <c r="G153" s="32"/>
      <c r="H153" s="32"/>
      <c r="I153" s="32"/>
      <c r="J153" s="32"/>
      <c r="K153" s="32"/>
      <c r="L153" s="33"/>
    </row>
    <row r="154" spans="2:15" x14ac:dyDescent="0.25">
      <c r="B154" s="4"/>
      <c r="D154" s="2" t="s">
        <v>7</v>
      </c>
      <c r="E154" s="15"/>
      <c r="F154" s="15"/>
      <c r="G154" s="5" t="str">
        <f>IF(E154="","",F154/E154)</f>
        <v/>
      </c>
    </row>
    <row r="155" spans="2:15" x14ac:dyDescent="0.25">
      <c r="B155" s="4" t="s">
        <v>5</v>
      </c>
      <c r="C155" s="31"/>
      <c r="D155" s="32"/>
      <c r="E155" s="32"/>
      <c r="F155" s="32"/>
      <c r="G155" s="32"/>
      <c r="H155" s="32"/>
      <c r="I155" s="32"/>
      <c r="J155" s="32"/>
      <c r="K155" s="32"/>
      <c r="L155" s="33"/>
    </row>
    <row r="156" spans="2:15" x14ac:dyDescent="0.25">
      <c r="B156" s="4"/>
      <c r="D156" s="2" t="s">
        <v>7</v>
      </c>
      <c r="E156" s="15"/>
      <c r="F156" s="19"/>
      <c r="G156" s="5" t="str">
        <f>IF(E156="","",F156/E156)</f>
        <v/>
      </c>
    </row>
    <row r="157" spans="2:15" x14ac:dyDescent="0.25">
      <c r="B157" s="4" t="s">
        <v>6</v>
      </c>
      <c r="C157" s="31"/>
      <c r="D157" s="32"/>
      <c r="E157" s="32"/>
      <c r="F157" s="32"/>
      <c r="G157" s="32"/>
      <c r="H157" s="32"/>
      <c r="I157" s="32"/>
      <c r="J157" s="32"/>
      <c r="K157" s="32"/>
      <c r="L157" s="33"/>
    </row>
    <row r="158" spans="2:15" x14ac:dyDescent="0.25">
      <c r="B158" s="4"/>
      <c r="D158" s="2" t="s">
        <v>7</v>
      </c>
      <c r="E158" s="17"/>
      <c r="F158" s="15"/>
      <c r="G158" s="5" t="str">
        <f>IF(E158="","",F158/E158)</f>
        <v/>
      </c>
    </row>
    <row r="159" spans="2:15" x14ac:dyDescent="0.25">
      <c r="B159" s="4" t="s">
        <v>8</v>
      </c>
      <c r="C159" s="31"/>
      <c r="D159" s="32"/>
      <c r="E159" s="32"/>
      <c r="F159" s="32"/>
      <c r="G159" s="32"/>
      <c r="H159" s="32"/>
      <c r="I159" s="32"/>
      <c r="J159" s="32"/>
      <c r="K159" s="32"/>
      <c r="L159" s="33"/>
    </row>
    <row r="160" spans="2:15" x14ac:dyDescent="0.25">
      <c r="B160" s="4"/>
      <c r="D160" s="2" t="s">
        <v>7</v>
      </c>
      <c r="E160" s="17"/>
      <c r="F160" s="15"/>
      <c r="G160" s="5" t="str">
        <f>IF(E160="","",F160/E160)</f>
        <v/>
      </c>
    </row>
    <row r="161" spans="2:15" x14ac:dyDescent="0.25">
      <c r="B161" s="4" t="s">
        <v>13</v>
      </c>
      <c r="C161" s="31"/>
      <c r="D161" s="32"/>
      <c r="E161" s="32"/>
      <c r="F161" s="32"/>
      <c r="G161" s="32"/>
      <c r="H161" s="32"/>
      <c r="I161" s="32"/>
      <c r="J161" s="32"/>
      <c r="K161" s="32"/>
      <c r="L161" s="33"/>
    </row>
    <row r="162" spans="2:15" x14ac:dyDescent="0.25">
      <c r="B162" s="4"/>
      <c r="D162" s="2" t="s">
        <v>7</v>
      </c>
      <c r="E162" s="15"/>
      <c r="F162" s="15"/>
      <c r="G162" s="5" t="str">
        <f>IF(E162="","",F162/E162)</f>
        <v/>
      </c>
    </row>
    <row r="163" spans="2:15" x14ac:dyDescent="0.25">
      <c r="B163" s="4" t="s">
        <v>14</v>
      </c>
      <c r="C163" s="31"/>
      <c r="D163" s="32"/>
      <c r="E163" s="32"/>
      <c r="F163" s="32"/>
      <c r="G163" s="32"/>
      <c r="H163" s="32"/>
      <c r="I163" s="32"/>
      <c r="J163" s="32"/>
      <c r="K163" s="32"/>
      <c r="L163" s="33"/>
    </row>
    <row r="164" spans="2:15" x14ac:dyDescent="0.25">
      <c r="B164" s="4"/>
      <c r="D164" s="2" t="s">
        <v>7</v>
      </c>
      <c r="E164" s="15"/>
      <c r="F164" s="15"/>
      <c r="G164" s="5" t="str">
        <f>IF(E164="","",F164/E164)</f>
        <v/>
      </c>
    </row>
    <row r="165" spans="2:15" x14ac:dyDescent="0.25">
      <c r="B165" s="4" t="s">
        <v>15</v>
      </c>
      <c r="C165" s="31"/>
      <c r="D165" s="32"/>
      <c r="E165" s="32"/>
      <c r="F165" s="32"/>
      <c r="G165" s="32"/>
      <c r="H165" s="32"/>
      <c r="I165" s="32"/>
      <c r="J165" s="32"/>
      <c r="K165" s="32"/>
      <c r="L165" s="33"/>
    </row>
    <row r="166" spans="2:15" x14ac:dyDescent="0.25">
      <c r="B166" s="4"/>
      <c r="D166" s="2" t="s">
        <v>7</v>
      </c>
      <c r="E166" s="15"/>
      <c r="F166" s="15"/>
      <c r="G166" s="5" t="str">
        <f>IF(E166="","",F166/E166)</f>
        <v/>
      </c>
    </row>
    <row r="167" spans="2:15" x14ac:dyDescent="0.25">
      <c r="B167" s="4" t="s">
        <v>16</v>
      </c>
      <c r="C167" s="31"/>
      <c r="D167" s="32"/>
      <c r="E167" s="32"/>
      <c r="F167" s="32"/>
      <c r="G167" s="32"/>
      <c r="H167" s="32"/>
      <c r="I167" s="32"/>
      <c r="J167" s="32"/>
      <c r="K167" s="32"/>
      <c r="L167" s="33"/>
    </row>
    <row r="168" spans="2:15" x14ac:dyDescent="0.25">
      <c r="B168" s="4"/>
      <c r="D168" s="2" t="s">
        <v>7</v>
      </c>
      <c r="E168" s="15"/>
      <c r="F168" s="15"/>
      <c r="G168" s="5" t="str">
        <f>IF(E168="","",F168/E168)</f>
        <v/>
      </c>
    </row>
    <row r="169" spans="2:15" x14ac:dyDescent="0.25">
      <c r="B169" s="4" t="s">
        <v>17</v>
      </c>
      <c r="C169" s="31"/>
      <c r="D169" s="32"/>
      <c r="E169" s="32"/>
      <c r="F169" s="32"/>
      <c r="G169" s="32"/>
      <c r="H169" s="32"/>
      <c r="I169" s="32"/>
      <c r="J169" s="32"/>
      <c r="K169" s="32"/>
      <c r="L169" s="33"/>
    </row>
    <row r="170" spans="2:15" x14ac:dyDescent="0.25">
      <c r="B170" s="4"/>
      <c r="D170" s="2" t="s">
        <v>7</v>
      </c>
      <c r="E170" s="15"/>
      <c r="F170" s="15"/>
      <c r="G170" s="5" t="str">
        <f>IF(E170="","",F170/E170)</f>
        <v/>
      </c>
    </row>
    <row r="171" spans="2:15" x14ac:dyDescent="0.25">
      <c r="G171" s="8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1" t="s">
        <v>64</v>
      </c>
      <c r="C174" s="32"/>
      <c r="D174" s="32"/>
      <c r="E174" s="32"/>
      <c r="F174" s="32"/>
      <c r="G174" s="32"/>
      <c r="H174" s="32"/>
      <c r="I174" s="32"/>
      <c r="J174" s="32"/>
      <c r="K174" s="32"/>
      <c r="L174" s="33"/>
      <c r="M174" s="9">
        <f>IF(B174="",0,1)</f>
        <v>1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9.3653464737298811E-2</v>
      </c>
      <c r="N175" s="2" t="s">
        <v>12</v>
      </c>
      <c r="O175" s="5">
        <f>IF(M174=1,G198*M175,"")</f>
        <v>9.3653464737298811E-2</v>
      </c>
    </row>
    <row r="176" spans="2:15" x14ac:dyDescent="0.25">
      <c r="B176" s="12" t="s">
        <v>44</v>
      </c>
      <c r="C176" s="3"/>
      <c r="D176" s="3"/>
      <c r="E176" s="14">
        <v>186.45</v>
      </c>
      <c r="F176" s="14">
        <v>186.44602</v>
      </c>
      <c r="G176" s="6">
        <f>IF(E176=0,1,IF(F176=0,0.0001,F176/E176))</f>
        <v>0.99997865379458306</v>
      </c>
      <c r="H176" s="3" t="s">
        <v>2</v>
      </c>
      <c r="I176" s="3"/>
      <c r="J176" s="3"/>
      <c r="K176" s="3"/>
      <c r="L176" s="3"/>
    </row>
    <row r="177" spans="2:12" x14ac:dyDescent="0.25">
      <c r="B177" s="12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 x14ac:dyDescent="0.25">
      <c r="B178" s="4" t="s">
        <v>3</v>
      </c>
      <c r="C178" s="31" t="s">
        <v>65</v>
      </c>
      <c r="D178" s="32"/>
      <c r="E178" s="32"/>
      <c r="F178" s="32"/>
      <c r="G178" s="32"/>
      <c r="H178" s="32"/>
      <c r="I178" s="32"/>
      <c r="J178" s="32"/>
      <c r="K178" s="32"/>
      <c r="L178" s="33"/>
    </row>
    <row r="179" spans="2:12" x14ac:dyDescent="0.25">
      <c r="B179" s="4"/>
      <c r="D179" s="2" t="s">
        <v>7</v>
      </c>
      <c r="E179" s="15">
        <v>108</v>
      </c>
      <c r="F179" s="15">
        <v>108</v>
      </c>
      <c r="G179" s="5">
        <f>IF(E179="","",F179/E179)</f>
        <v>1</v>
      </c>
    </row>
    <row r="180" spans="2:12" x14ac:dyDescent="0.25">
      <c r="B180" s="4" t="s">
        <v>4</v>
      </c>
      <c r="C180" s="31"/>
      <c r="D180" s="32"/>
      <c r="E180" s="32"/>
      <c r="F180" s="32"/>
      <c r="G180" s="32"/>
      <c r="H180" s="32"/>
      <c r="I180" s="32"/>
      <c r="J180" s="32"/>
      <c r="K180" s="32"/>
      <c r="L180" s="33"/>
    </row>
    <row r="181" spans="2:12" x14ac:dyDescent="0.25">
      <c r="B181" s="4"/>
      <c r="D181" s="2" t="s">
        <v>7</v>
      </c>
      <c r="E181" s="15"/>
      <c r="F181" s="15"/>
      <c r="G181" s="5" t="str">
        <f>IF(E181="","",F181/E181)</f>
        <v/>
      </c>
    </row>
    <row r="182" spans="2:12" x14ac:dyDescent="0.25">
      <c r="B182" s="4" t="s">
        <v>5</v>
      </c>
      <c r="C182" s="31"/>
      <c r="D182" s="32"/>
      <c r="E182" s="32"/>
      <c r="F182" s="32"/>
      <c r="G182" s="32"/>
      <c r="H182" s="32"/>
      <c r="I182" s="32"/>
      <c r="J182" s="32"/>
      <c r="K182" s="32"/>
      <c r="L182" s="33"/>
    </row>
    <row r="183" spans="2:12" x14ac:dyDescent="0.25">
      <c r="B183" s="4"/>
      <c r="D183" s="2" t="s">
        <v>7</v>
      </c>
      <c r="E183" s="15"/>
      <c r="F183" s="15"/>
      <c r="G183" s="5" t="str">
        <f>IF(E183="","",F183/E183)</f>
        <v/>
      </c>
    </row>
    <row r="184" spans="2:12" x14ac:dyDescent="0.25">
      <c r="B184" s="4" t="s">
        <v>6</v>
      </c>
      <c r="C184" s="31"/>
      <c r="D184" s="32"/>
      <c r="E184" s="32"/>
      <c r="F184" s="32"/>
      <c r="G184" s="32"/>
      <c r="H184" s="32"/>
      <c r="I184" s="32"/>
      <c r="J184" s="32"/>
      <c r="K184" s="32"/>
      <c r="L184" s="33"/>
    </row>
    <row r="185" spans="2:12" x14ac:dyDescent="0.25">
      <c r="B185" s="4"/>
      <c r="D185" s="2" t="s">
        <v>7</v>
      </c>
      <c r="E185" s="15"/>
      <c r="F185" s="15"/>
      <c r="G185" s="5" t="str">
        <f>IF(E185="","",F185/E185)</f>
        <v/>
      </c>
    </row>
    <row r="186" spans="2:12" x14ac:dyDescent="0.25">
      <c r="B186" s="4" t="s">
        <v>8</v>
      </c>
      <c r="C186" s="31"/>
      <c r="D186" s="32"/>
      <c r="E186" s="32"/>
      <c r="F186" s="32"/>
      <c r="G186" s="32"/>
      <c r="H186" s="32"/>
      <c r="I186" s="32"/>
      <c r="J186" s="32"/>
      <c r="K186" s="32"/>
      <c r="L186" s="33"/>
    </row>
    <row r="187" spans="2:12" x14ac:dyDescent="0.25">
      <c r="B187" s="4"/>
      <c r="D187" s="2" t="s">
        <v>7</v>
      </c>
      <c r="E187" s="15"/>
      <c r="F187" s="15"/>
      <c r="G187" s="5" t="str">
        <f>IF(E187="","",F187/E187)</f>
        <v/>
      </c>
    </row>
    <row r="188" spans="2:12" x14ac:dyDescent="0.25">
      <c r="B188" s="4" t="s">
        <v>13</v>
      </c>
      <c r="C188" s="31"/>
      <c r="D188" s="32"/>
      <c r="E188" s="32"/>
      <c r="F188" s="32"/>
      <c r="G188" s="32"/>
      <c r="H188" s="32"/>
      <c r="I188" s="32"/>
      <c r="J188" s="32"/>
      <c r="K188" s="32"/>
      <c r="L188" s="33"/>
    </row>
    <row r="189" spans="2:12" x14ac:dyDescent="0.25">
      <c r="B189" s="4"/>
      <c r="D189" s="2" t="s">
        <v>7</v>
      </c>
      <c r="E189" s="15"/>
      <c r="F189" s="15"/>
      <c r="G189" s="5" t="str">
        <f>IF(E189="","",F189/E189)</f>
        <v/>
      </c>
    </row>
    <row r="190" spans="2:12" x14ac:dyDescent="0.25">
      <c r="B190" s="4" t="s">
        <v>14</v>
      </c>
      <c r="C190" s="31"/>
      <c r="D190" s="32"/>
      <c r="E190" s="32"/>
      <c r="F190" s="32"/>
      <c r="G190" s="32"/>
      <c r="H190" s="32"/>
      <c r="I190" s="32"/>
      <c r="J190" s="32"/>
      <c r="K190" s="32"/>
      <c r="L190" s="33"/>
    </row>
    <row r="191" spans="2:12" x14ac:dyDescent="0.25">
      <c r="B191" s="4"/>
      <c r="D191" s="2" t="s">
        <v>7</v>
      </c>
      <c r="E191" s="15"/>
      <c r="F191" s="15"/>
      <c r="G191" s="5" t="str">
        <f>IF(E191="","",F191/E191)</f>
        <v/>
      </c>
    </row>
    <row r="192" spans="2:12" x14ac:dyDescent="0.25">
      <c r="B192" s="4" t="s">
        <v>15</v>
      </c>
      <c r="C192" s="31"/>
      <c r="D192" s="32"/>
      <c r="E192" s="32"/>
      <c r="F192" s="32"/>
      <c r="G192" s="32"/>
      <c r="H192" s="32"/>
      <c r="I192" s="32"/>
      <c r="J192" s="32"/>
      <c r="K192" s="32"/>
      <c r="L192" s="33"/>
    </row>
    <row r="193" spans="2:15" x14ac:dyDescent="0.25">
      <c r="B193" s="4"/>
      <c r="D193" s="2" t="s">
        <v>7</v>
      </c>
      <c r="E193" s="15"/>
      <c r="F193" s="15"/>
      <c r="G193" s="5" t="str">
        <f>IF(E193="","",F193/E193)</f>
        <v/>
      </c>
    </row>
    <row r="194" spans="2:15" x14ac:dyDescent="0.25">
      <c r="B194" s="4" t="s">
        <v>16</v>
      </c>
      <c r="C194" s="31"/>
      <c r="D194" s="32"/>
      <c r="E194" s="32"/>
      <c r="F194" s="32"/>
      <c r="G194" s="32"/>
      <c r="H194" s="32"/>
      <c r="I194" s="32"/>
      <c r="J194" s="32"/>
      <c r="K194" s="32"/>
      <c r="L194" s="33"/>
    </row>
    <row r="195" spans="2:15" x14ac:dyDescent="0.25">
      <c r="B195" s="4"/>
      <c r="D195" s="2" t="s">
        <v>7</v>
      </c>
      <c r="E195" s="15"/>
      <c r="F195" s="15"/>
      <c r="G195" s="5" t="str">
        <f>IF(E195="","",F195/E195)</f>
        <v/>
      </c>
    </row>
    <row r="196" spans="2:15" x14ac:dyDescent="0.25">
      <c r="B196" s="4" t="s">
        <v>17</v>
      </c>
      <c r="C196" s="31"/>
      <c r="D196" s="32"/>
      <c r="E196" s="32"/>
      <c r="F196" s="32"/>
      <c r="G196" s="32"/>
      <c r="H196" s="32"/>
      <c r="I196" s="32"/>
      <c r="J196" s="32"/>
      <c r="K196" s="32"/>
      <c r="L196" s="33"/>
    </row>
    <row r="197" spans="2:15" x14ac:dyDescent="0.25">
      <c r="B197" s="4"/>
      <c r="D197" s="2" t="s">
        <v>7</v>
      </c>
      <c r="E197" s="15"/>
      <c r="F197" s="15"/>
      <c r="G197" s="5" t="str">
        <f>IF(E197="","",F197/E197)</f>
        <v/>
      </c>
    </row>
    <row r="198" spans="2:15" x14ac:dyDescent="0.25">
      <c r="G198" s="8">
        <f>IF(G177="","",IF(G177/G176&gt;1,1,G177/G176))</f>
        <v>1</v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1" t="s">
        <v>73</v>
      </c>
      <c r="C201" s="32"/>
      <c r="D201" s="32"/>
      <c r="E201" s="32"/>
      <c r="F201" s="32"/>
      <c r="G201" s="32"/>
      <c r="H201" s="32"/>
      <c r="I201" s="32"/>
      <c r="J201" s="32"/>
      <c r="K201" s="32"/>
      <c r="L201" s="33"/>
      <c r="M201" s="9">
        <f>IF(B201="",0,1)</f>
        <v>1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0.34430928153525642</v>
      </c>
      <c r="N202" s="2" t="s">
        <v>12</v>
      </c>
      <c r="O202" s="5">
        <f>IF(M201=1,G225*M202,"")</f>
        <v>0</v>
      </c>
    </row>
    <row r="203" spans="2:15" x14ac:dyDescent="0.25">
      <c r="B203" s="12" t="s">
        <v>44</v>
      </c>
      <c r="C203" s="3"/>
      <c r="D203" s="3"/>
      <c r="E203" s="14">
        <v>719.73749999999995</v>
      </c>
      <c r="F203" s="14">
        <v>685.45349999999996</v>
      </c>
      <c r="G203" s="6">
        <f>IF(E203=0,1,IF(F203=0,0.0001,F203/E203))</f>
        <v>0.9523659667587141</v>
      </c>
      <c r="H203" s="3" t="s">
        <v>2</v>
      </c>
      <c r="I203" s="3"/>
      <c r="J203" s="3"/>
      <c r="K203" s="3"/>
      <c r="L203" s="3"/>
    </row>
    <row r="204" spans="2:15" x14ac:dyDescent="0.25">
      <c r="B204" s="12" t="s">
        <v>45</v>
      </c>
      <c r="E204" s="3" t="s">
        <v>0</v>
      </c>
      <c r="F204" s="3" t="s">
        <v>1</v>
      </c>
      <c r="G204" s="7">
        <f>IF(C205="","",COUNTIF((G206:G224),"&gt;0,94999")/COUNT(G206:G224))</f>
        <v>0</v>
      </c>
      <c r="H204" s="2" t="s">
        <v>9</v>
      </c>
    </row>
    <row r="205" spans="2:15" x14ac:dyDescent="0.25">
      <c r="B205" s="4" t="s">
        <v>3</v>
      </c>
      <c r="C205" s="31" t="s">
        <v>66</v>
      </c>
      <c r="D205" s="32"/>
      <c r="E205" s="32"/>
      <c r="F205" s="32"/>
      <c r="G205" s="32"/>
      <c r="H205" s="32"/>
      <c r="I205" s="32"/>
      <c r="J205" s="32"/>
      <c r="K205" s="32"/>
      <c r="L205" s="33"/>
    </row>
    <row r="206" spans="2:15" x14ac:dyDescent="0.25">
      <c r="B206" s="4"/>
      <c r="D206" s="2" t="s">
        <v>7</v>
      </c>
      <c r="E206" s="15">
        <v>70</v>
      </c>
      <c r="F206" s="15">
        <v>55</v>
      </c>
      <c r="G206" s="5">
        <f>IF(E206="","",F206/E206)</f>
        <v>0.7857142857142857</v>
      </c>
    </row>
    <row r="207" spans="2:15" x14ac:dyDescent="0.25">
      <c r="B207" s="4" t="s">
        <v>4</v>
      </c>
      <c r="C207" s="31"/>
      <c r="D207" s="32"/>
      <c r="E207" s="32"/>
      <c r="F207" s="32"/>
      <c r="G207" s="32"/>
      <c r="H207" s="32"/>
      <c r="I207" s="32"/>
      <c r="J207" s="32"/>
      <c r="K207" s="32"/>
      <c r="L207" s="33"/>
    </row>
    <row r="208" spans="2:15" x14ac:dyDescent="0.25">
      <c r="B208" s="4"/>
      <c r="D208" s="2" t="s">
        <v>7</v>
      </c>
      <c r="E208" s="15"/>
      <c r="F208" s="15"/>
      <c r="G208" s="5" t="str">
        <f>IF(E208="","",F208/E208)</f>
        <v/>
      </c>
    </row>
    <row r="209" spans="2:12" x14ac:dyDescent="0.25">
      <c r="B209" s="4" t="s">
        <v>5</v>
      </c>
      <c r="C209" s="31"/>
      <c r="D209" s="32"/>
      <c r="E209" s="32"/>
      <c r="F209" s="32"/>
      <c r="G209" s="32"/>
      <c r="H209" s="32"/>
      <c r="I209" s="32"/>
      <c r="J209" s="32"/>
      <c r="K209" s="32"/>
      <c r="L209" s="33"/>
    </row>
    <row r="210" spans="2:12" x14ac:dyDescent="0.25">
      <c r="B210" s="4"/>
      <c r="D210" s="2" t="s">
        <v>7</v>
      </c>
      <c r="E210" s="15"/>
      <c r="F210" s="15"/>
      <c r="G210" s="5" t="str">
        <f>IF(E210="","",F210/E210)</f>
        <v/>
      </c>
    </row>
    <row r="211" spans="2:12" x14ac:dyDescent="0.25">
      <c r="B211" s="4" t="s">
        <v>6</v>
      </c>
      <c r="C211" s="31"/>
      <c r="D211" s="32"/>
      <c r="E211" s="32"/>
      <c r="F211" s="32"/>
      <c r="G211" s="32"/>
      <c r="H211" s="32"/>
      <c r="I211" s="32"/>
      <c r="J211" s="32"/>
      <c r="K211" s="32"/>
      <c r="L211" s="33"/>
    </row>
    <row r="212" spans="2:12" x14ac:dyDescent="0.25">
      <c r="B212" s="4"/>
      <c r="D212" s="2" t="s">
        <v>7</v>
      </c>
      <c r="E212" s="15"/>
      <c r="F212" s="15"/>
      <c r="G212" s="5" t="str">
        <f>IF(E212="","",F212/E212)</f>
        <v/>
      </c>
    </row>
    <row r="213" spans="2:12" x14ac:dyDescent="0.25">
      <c r="B213" s="4" t="s">
        <v>8</v>
      </c>
      <c r="C213" s="31"/>
      <c r="D213" s="32"/>
      <c r="E213" s="32"/>
      <c r="F213" s="32"/>
      <c r="G213" s="32"/>
      <c r="H213" s="32"/>
      <c r="I213" s="32"/>
      <c r="J213" s="32"/>
      <c r="K213" s="32"/>
      <c r="L213" s="33"/>
    </row>
    <row r="214" spans="2:12" x14ac:dyDescent="0.25">
      <c r="B214" s="4"/>
      <c r="D214" s="2" t="s">
        <v>7</v>
      </c>
      <c r="E214" s="15"/>
      <c r="F214" s="15"/>
      <c r="G214" s="5" t="str">
        <f>IF(E214="","",F214/E214)</f>
        <v/>
      </c>
    </row>
    <row r="215" spans="2:12" x14ac:dyDescent="0.25">
      <c r="B215" s="4" t="s">
        <v>13</v>
      </c>
      <c r="C215" s="31"/>
      <c r="D215" s="32"/>
      <c r="E215" s="32"/>
      <c r="F215" s="32"/>
      <c r="G215" s="32"/>
      <c r="H215" s="32"/>
      <c r="I215" s="32"/>
      <c r="J215" s="32"/>
      <c r="K215" s="32"/>
      <c r="L215" s="33"/>
    </row>
    <row r="216" spans="2:12" x14ac:dyDescent="0.25">
      <c r="B216" s="4"/>
      <c r="D216" s="2" t="s">
        <v>7</v>
      </c>
      <c r="E216" s="15"/>
      <c r="F216" s="15"/>
      <c r="G216" s="5" t="str">
        <f>IF(E216="","",F216/E216)</f>
        <v/>
      </c>
    </row>
    <row r="217" spans="2:12" x14ac:dyDescent="0.25">
      <c r="B217" s="4" t="s">
        <v>14</v>
      </c>
      <c r="C217" s="31"/>
      <c r="D217" s="32"/>
      <c r="E217" s="32"/>
      <c r="F217" s="32"/>
      <c r="G217" s="32"/>
      <c r="H217" s="32"/>
      <c r="I217" s="32"/>
      <c r="J217" s="32"/>
      <c r="K217" s="32"/>
      <c r="L217" s="33"/>
    </row>
    <row r="218" spans="2:12" x14ac:dyDescent="0.25">
      <c r="B218" s="4"/>
      <c r="D218" s="2" t="s">
        <v>7</v>
      </c>
      <c r="E218" s="15"/>
      <c r="F218" s="15"/>
      <c r="G218" s="5" t="str">
        <f>IF(E218="","",F218/E218)</f>
        <v/>
      </c>
    </row>
    <row r="219" spans="2:12" x14ac:dyDescent="0.25">
      <c r="B219" s="4" t="s">
        <v>15</v>
      </c>
      <c r="C219" s="31"/>
      <c r="D219" s="32"/>
      <c r="E219" s="32"/>
      <c r="F219" s="32"/>
      <c r="G219" s="32"/>
      <c r="H219" s="32"/>
      <c r="I219" s="32"/>
      <c r="J219" s="32"/>
      <c r="K219" s="32"/>
      <c r="L219" s="33"/>
    </row>
    <row r="220" spans="2:12" x14ac:dyDescent="0.25">
      <c r="B220" s="4"/>
      <c r="D220" s="2" t="s">
        <v>7</v>
      </c>
      <c r="E220" s="15"/>
      <c r="F220" s="15"/>
      <c r="G220" s="5" t="str">
        <f>IF(E220="","",F220/E220)</f>
        <v/>
      </c>
    </row>
    <row r="221" spans="2:12" x14ac:dyDescent="0.25">
      <c r="B221" s="4" t="s">
        <v>16</v>
      </c>
      <c r="C221" s="31"/>
      <c r="D221" s="32"/>
      <c r="E221" s="32"/>
      <c r="F221" s="32"/>
      <c r="G221" s="32"/>
      <c r="H221" s="32"/>
      <c r="I221" s="32"/>
      <c r="J221" s="32"/>
      <c r="K221" s="32"/>
      <c r="L221" s="33"/>
    </row>
    <row r="222" spans="2:12" x14ac:dyDescent="0.25">
      <c r="B222" s="4"/>
      <c r="D222" s="2" t="s">
        <v>7</v>
      </c>
      <c r="E222" s="15"/>
      <c r="F222" s="15"/>
      <c r="G222" s="5" t="str">
        <f>IF(E222="","",F222/E222)</f>
        <v/>
      </c>
    </row>
    <row r="223" spans="2:12" x14ac:dyDescent="0.25">
      <c r="B223" s="4" t="s">
        <v>17</v>
      </c>
      <c r="C223" s="31"/>
      <c r="D223" s="32"/>
      <c r="E223" s="32"/>
      <c r="F223" s="32"/>
      <c r="G223" s="32"/>
      <c r="H223" s="32"/>
      <c r="I223" s="32"/>
      <c r="J223" s="32"/>
      <c r="K223" s="32"/>
      <c r="L223" s="33"/>
    </row>
    <row r="224" spans="2:12" x14ac:dyDescent="0.25">
      <c r="B224" s="4"/>
      <c r="D224" s="2" t="s">
        <v>7</v>
      </c>
      <c r="E224" s="15"/>
      <c r="F224" s="15"/>
      <c r="G224" s="5" t="str">
        <f>IF(E224="","",F224/E224)</f>
        <v/>
      </c>
    </row>
    <row r="225" spans="2:15" x14ac:dyDescent="0.25">
      <c r="G225" s="8">
        <f>IF(G204="","",IF(G204/G203&gt;1,1,G204/G203))</f>
        <v>0</v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1"/>
      <c r="C228" s="32"/>
      <c r="D228" s="32"/>
      <c r="E228" s="32"/>
      <c r="F228" s="32"/>
      <c r="G228" s="32"/>
      <c r="H228" s="32"/>
      <c r="I228" s="32"/>
      <c r="J228" s="32"/>
      <c r="K228" s="32"/>
      <c r="L228" s="33"/>
      <c r="M228" s="9">
        <f>IF(B228="",0,1)</f>
        <v>0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 x14ac:dyDescent="0.25">
      <c r="B230" s="12" t="s">
        <v>44</v>
      </c>
      <c r="C230" s="3"/>
      <c r="D230" s="3"/>
      <c r="E230" s="14"/>
      <c r="F230" s="14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2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25">
      <c r="B232" s="4" t="s">
        <v>3</v>
      </c>
      <c r="C232" s="31"/>
      <c r="D232" s="32"/>
      <c r="E232" s="32"/>
      <c r="F232" s="32"/>
      <c r="G232" s="32"/>
      <c r="H232" s="32"/>
      <c r="I232" s="32"/>
      <c r="J232" s="32"/>
      <c r="K232" s="32"/>
      <c r="L232" s="33"/>
    </row>
    <row r="233" spans="2:15" x14ac:dyDescent="0.25">
      <c r="B233" s="4"/>
      <c r="D233" s="2" t="s">
        <v>7</v>
      </c>
      <c r="E233" s="15"/>
      <c r="F233" s="15"/>
      <c r="G233" s="5" t="str">
        <f>IF(E233="","",F233/E233)</f>
        <v/>
      </c>
    </row>
    <row r="234" spans="2:15" x14ac:dyDescent="0.25">
      <c r="B234" s="4" t="s">
        <v>4</v>
      </c>
      <c r="C234" s="31"/>
      <c r="D234" s="32"/>
      <c r="E234" s="32"/>
      <c r="F234" s="32"/>
      <c r="G234" s="32"/>
      <c r="H234" s="32"/>
      <c r="I234" s="32"/>
      <c r="J234" s="32"/>
      <c r="K234" s="32"/>
      <c r="L234" s="33"/>
    </row>
    <row r="235" spans="2:15" x14ac:dyDescent="0.25">
      <c r="B235" s="4"/>
      <c r="D235" s="2" t="s">
        <v>7</v>
      </c>
      <c r="E235" s="15"/>
      <c r="F235" s="18"/>
      <c r="G235" s="5" t="str">
        <f>IF(E235="","",F235/E235)</f>
        <v/>
      </c>
    </row>
    <row r="236" spans="2:15" x14ac:dyDescent="0.25">
      <c r="B236" s="4" t="s">
        <v>5</v>
      </c>
      <c r="C236" s="31"/>
      <c r="D236" s="32"/>
      <c r="E236" s="32"/>
      <c r="F236" s="32"/>
      <c r="G236" s="32"/>
      <c r="H236" s="32"/>
      <c r="I236" s="32"/>
      <c r="J236" s="32"/>
      <c r="K236" s="32"/>
      <c r="L236" s="33"/>
    </row>
    <row r="237" spans="2:15" x14ac:dyDescent="0.25">
      <c r="B237" s="4"/>
      <c r="D237" s="2" t="s">
        <v>7</v>
      </c>
      <c r="E237" s="15"/>
      <c r="F237" s="15"/>
      <c r="G237" s="5" t="str">
        <f>IF(E237="","",F237/E237)</f>
        <v/>
      </c>
    </row>
    <row r="238" spans="2:15" x14ac:dyDescent="0.25">
      <c r="B238" s="4" t="s">
        <v>6</v>
      </c>
      <c r="C238" s="31"/>
      <c r="D238" s="32"/>
      <c r="E238" s="32"/>
      <c r="F238" s="32"/>
      <c r="G238" s="32"/>
      <c r="H238" s="32"/>
      <c r="I238" s="32"/>
      <c r="J238" s="32"/>
      <c r="K238" s="32"/>
      <c r="L238" s="33"/>
    </row>
    <row r="239" spans="2:15" x14ac:dyDescent="0.25">
      <c r="B239" s="4"/>
      <c r="D239" s="2" t="s">
        <v>7</v>
      </c>
      <c r="E239" s="15"/>
      <c r="F239" s="15"/>
      <c r="G239" s="5" t="str">
        <f>IF(E239="","",F239/E239)</f>
        <v/>
      </c>
    </row>
    <row r="240" spans="2:15" x14ac:dyDescent="0.25">
      <c r="B240" s="4" t="s">
        <v>8</v>
      </c>
      <c r="C240" s="31"/>
      <c r="D240" s="32"/>
      <c r="E240" s="32"/>
      <c r="F240" s="32"/>
      <c r="G240" s="32"/>
      <c r="H240" s="32"/>
      <c r="I240" s="32"/>
      <c r="J240" s="32"/>
      <c r="K240" s="32"/>
      <c r="L240" s="33"/>
    </row>
    <row r="241" spans="2:15" x14ac:dyDescent="0.25">
      <c r="B241" s="4"/>
      <c r="D241" s="2" t="s">
        <v>7</v>
      </c>
      <c r="E241" s="15"/>
      <c r="F241" s="15"/>
      <c r="G241" s="5" t="str">
        <f>IF(E241="","",F241/E241)</f>
        <v/>
      </c>
    </row>
    <row r="242" spans="2:15" x14ac:dyDescent="0.25">
      <c r="B242" s="4" t="s">
        <v>13</v>
      </c>
      <c r="C242" s="31"/>
      <c r="D242" s="32"/>
      <c r="E242" s="32"/>
      <c r="F242" s="32"/>
      <c r="G242" s="32"/>
      <c r="H242" s="32"/>
      <c r="I242" s="32"/>
      <c r="J242" s="32"/>
      <c r="K242" s="32"/>
      <c r="L242" s="33"/>
    </row>
    <row r="243" spans="2:15" x14ac:dyDescent="0.25">
      <c r="B243" s="4"/>
      <c r="D243" s="2" t="s">
        <v>7</v>
      </c>
      <c r="E243" s="15"/>
      <c r="F243" s="15"/>
      <c r="G243" s="5" t="str">
        <f>IF(E243="","",F243/E243)</f>
        <v/>
      </c>
    </row>
    <row r="244" spans="2:15" x14ac:dyDescent="0.25">
      <c r="B244" s="4" t="s">
        <v>14</v>
      </c>
      <c r="C244" s="31"/>
      <c r="D244" s="32"/>
      <c r="E244" s="32"/>
      <c r="F244" s="32"/>
      <c r="G244" s="32"/>
      <c r="H244" s="32"/>
      <c r="I244" s="32"/>
      <c r="J244" s="32"/>
      <c r="K244" s="32"/>
      <c r="L244" s="33"/>
    </row>
    <row r="245" spans="2:15" x14ac:dyDescent="0.25">
      <c r="B245" s="4"/>
      <c r="D245" s="2" t="s">
        <v>7</v>
      </c>
      <c r="E245" s="15"/>
      <c r="F245" s="15"/>
      <c r="G245" s="5" t="str">
        <f>IF(E245="","",F245/E245)</f>
        <v/>
      </c>
    </row>
    <row r="246" spans="2:15" x14ac:dyDescent="0.25">
      <c r="B246" s="4" t="s">
        <v>15</v>
      </c>
      <c r="C246" s="31"/>
      <c r="D246" s="32"/>
      <c r="E246" s="32"/>
      <c r="F246" s="32"/>
      <c r="G246" s="32"/>
      <c r="H246" s="32"/>
      <c r="I246" s="32"/>
      <c r="J246" s="32"/>
      <c r="K246" s="32"/>
      <c r="L246" s="33"/>
    </row>
    <row r="247" spans="2:15" x14ac:dyDescent="0.25">
      <c r="B247" s="4"/>
      <c r="D247" s="2" t="s">
        <v>7</v>
      </c>
      <c r="E247" s="15"/>
      <c r="F247" s="15"/>
      <c r="G247" s="5" t="str">
        <f>IF(E247="","",F247/E247)</f>
        <v/>
      </c>
    </row>
    <row r="248" spans="2:15" x14ac:dyDescent="0.25">
      <c r="B248" s="4" t="s">
        <v>16</v>
      </c>
      <c r="C248" s="31"/>
      <c r="D248" s="32"/>
      <c r="E248" s="32"/>
      <c r="F248" s="32"/>
      <c r="G248" s="32"/>
      <c r="H248" s="32"/>
      <c r="I248" s="32"/>
      <c r="J248" s="32"/>
      <c r="K248" s="32"/>
      <c r="L248" s="33"/>
    </row>
    <row r="249" spans="2:15" x14ac:dyDescent="0.25">
      <c r="B249" s="4"/>
      <c r="D249" s="2" t="s">
        <v>7</v>
      </c>
      <c r="E249" s="15"/>
      <c r="F249" s="15"/>
      <c r="G249" s="5" t="str">
        <f>IF(E249="","",F249/E249)</f>
        <v/>
      </c>
    </row>
    <row r="250" spans="2:15" x14ac:dyDescent="0.25">
      <c r="B250" s="4" t="s">
        <v>17</v>
      </c>
      <c r="C250" s="31"/>
      <c r="D250" s="32"/>
      <c r="E250" s="32"/>
      <c r="F250" s="32"/>
      <c r="G250" s="32"/>
      <c r="H250" s="32"/>
      <c r="I250" s="32"/>
      <c r="J250" s="32"/>
      <c r="K250" s="32"/>
      <c r="L250" s="33"/>
    </row>
    <row r="251" spans="2:15" x14ac:dyDescent="0.25">
      <c r="B251" s="4"/>
      <c r="D251" s="2" t="s">
        <v>7</v>
      </c>
      <c r="E251" s="15"/>
      <c r="F251" s="15"/>
      <c r="G251" s="5" t="str">
        <f>IF(E251="","",F251/E251)</f>
        <v/>
      </c>
    </row>
    <row r="252" spans="2:15" x14ac:dyDescent="0.25">
      <c r="G252" s="8" t="str">
        <f>IF(G231="","",IF(G231/G230&gt;1,1,G231/G230))</f>
        <v/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1"/>
      <c r="C255" s="32"/>
      <c r="D255" s="32"/>
      <c r="E255" s="32"/>
      <c r="F255" s="32"/>
      <c r="G255" s="32"/>
      <c r="H255" s="32"/>
      <c r="I255" s="32"/>
      <c r="J255" s="32"/>
      <c r="K255" s="32"/>
      <c r="L255" s="33"/>
      <c r="M255" s="9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2" t="s">
        <v>44</v>
      </c>
      <c r="C257" s="3"/>
      <c r="D257" s="3"/>
      <c r="E257" s="14"/>
      <c r="F257" s="14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2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1"/>
      <c r="D259" s="32"/>
      <c r="E259" s="32"/>
      <c r="F259" s="32"/>
      <c r="G259" s="32"/>
      <c r="H259" s="32"/>
      <c r="I259" s="32"/>
      <c r="J259" s="32"/>
      <c r="K259" s="32"/>
      <c r="L259" s="33"/>
    </row>
    <row r="260" spans="2:12" x14ac:dyDescent="0.25">
      <c r="B260" s="4"/>
      <c r="D260" s="2" t="s">
        <v>7</v>
      </c>
      <c r="E260" s="15"/>
      <c r="F260" s="15"/>
      <c r="G260" s="5" t="str">
        <f>IF(E260="","",F260/E260)</f>
        <v/>
      </c>
    </row>
    <row r="261" spans="2:12" x14ac:dyDescent="0.25">
      <c r="B261" s="4" t="s">
        <v>4</v>
      </c>
      <c r="C261" s="31"/>
      <c r="D261" s="32"/>
      <c r="E261" s="32"/>
      <c r="F261" s="32"/>
      <c r="G261" s="32"/>
      <c r="H261" s="32"/>
      <c r="I261" s="32"/>
      <c r="J261" s="32"/>
      <c r="K261" s="32"/>
      <c r="L261" s="33"/>
    </row>
    <row r="262" spans="2:12" x14ac:dyDescent="0.25">
      <c r="B262" s="4"/>
      <c r="D262" s="2" t="s">
        <v>7</v>
      </c>
      <c r="E262" s="15"/>
      <c r="F262" s="15"/>
      <c r="G262" s="5" t="str">
        <f>IF(E262="","",F262/E262)</f>
        <v/>
      </c>
    </row>
    <row r="263" spans="2:12" x14ac:dyDescent="0.25">
      <c r="B263" s="4" t="s">
        <v>5</v>
      </c>
      <c r="C263" s="31"/>
      <c r="D263" s="32"/>
      <c r="E263" s="32"/>
      <c r="F263" s="32"/>
      <c r="G263" s="32"/>
      <c r="H263" s="32"/>
      <c r="I263" s="32"/>
      <c r="J263" s="32"/>
      <c r="K263" s="32"/>
      <c r="L263" s="33"/>
    </row>
    <row r="264" spans="2:12" x14ac:dyDescent="0.25">
      <c r="B264" s="4"/>
      <c r="D264" s="2" t="s">
        <v>7</v>
      </c>
      <c r="E264" s="15"/>
      <c r="F264" s="15"/>
      <c r="G264" s="5" t="str">
        <f>IF(E264="","",F264/E264)</f>
        <v/>
      </c>
    </row>
    <row r="265" spans="2:12" x14ac:dyDescent="0.25">
      <c r="B265" s="4" t="s">
        <v>6</v>
      </c>
      <c r="C265" s="31"/>
      <c r="D265" s="32"/>
      <c r="E265" s="32"/>
      <c r="F265" s="32"/>
      <c r="G265" s="32"/>
      <c r="H265" s="32"/>
      <c r="I265" s="32"/>
      <c r="J265" s="32"/>
      <c r="K265" s="32"/>
      <c r="L265" s="33"/>
    </row>
    <row r="266" spans="2:12" x14ac:dyDescent="0.25">
      <c r="B266" s="4"/>
      <c r="D266" s="2" t="s">
        <v>7</v>
      </c>
      <c r="E266" s="15"/>
      <c r="F266" s="15"/>
      <c r="G266" s="5" t="str">
        <f>IF(E266="","",F266/E266)</f>
        <v/>
      </c>
    </row>
    <row r="267" spans="2:12" x14ac:dyDescent="0.25">
      <c r="B267" s="4" t="s">
        <v>8</v>
      </c>
      <c r="C267" s="31"/>
      <c r="D267" s="32"/>
      <c r="E267" s="32"/>
      <c r="F267" s="32"/>
      <c r="G267" s="32"/>
      <c r="H267" s="32"/>
      <c r="I267" s="32"/>
      <c r="J267" s="32"/>
      <c r="K267" s="32"/>
      <c r="L267" s="33"/>
    </row>
    <row r="268" spans="2:12" x14ac:dyDescent="0.25">
      <c r="B268" s="4"/>
      <c r="D268" s="2" t="s">
        <v>7</v>
      </c>
      <c r="E268" s="15"/>
      <c r="F268" s="15"/>
      <c r="G268" s="5" t="str">
        <f>IF(E268="","",F268/E268)</f>
        <v/>
      </c>
    </row>
    <row r="269" spans="2:12" x14ac:dyDescent="0.25">
      <c r="B269" s="4" t="s">
        <v>13</v>
      </c>
      <c r="C269" s="31"/>
      <c r="D269" s="32"/>
      <c r="E269" s="32"/>
      <c r="F269" s="32"/>
      <c r="G269" s="32"/>
      <c r="H269" s="32"/>
      <c r="I269" s="32"/>
      <c r="J269" s="32"/>
      <c r="K269" s="32"/>
      <c r="L269" s="33"/>
    </row>
    <row r="270" spans="2:12" x14ac:dyDescent="0.25">
      <c r="B270" s="4"/>
      <c r="D270" s="2" t="s">
        <v>7</v>
      </c>
      <c r="E270" s="15"/>
      <c r="F270" s="15"/>
      <c r="G270" s="5" t="str">
        <f>IF(E270="","",F270/E270)</f>
        <v/>
      </c>
    </row>
    <row r="271" spans="2:12" x14ac:dyDescent="0.25">
      <c r="B271" s="4" t="s">
        <v>14</v>
      </c>
      <c r="C271" s="31"/>
      <c r="D271" s="32"/>
      <c r="E271" s="32"/>
      <c r="F271" s="32"/>
      <c r="G271" s="32"/>
      <c r="H271" s="32"/>
      <c r="I271" s="32"/>
      <c r="J271" s="32"/>
      <c r="K271" s="32"/>
      <c r="L271" s="33"/>
    </row>
    <row r="272" spans="2:12" x14ac:dyDescent="0.25">
      <c r="B272" s="4"/>
      <c r="D272" s="2" t="s">
        <v>7</v>
      </c>
      <c r="E272" s="15"/>
      <c r="F272" s="15"/>
      <c r="G272" s="5" t="str">
        <f>IF(E272="","",F272/E272)</f>
        <v/>
      </c>
    </row>
    <row r="273" spans="2:15" x14ac:dyDescent="0.25">
      <c r="B273" s="4" t="s">
        <v>15</v>
      </c>
      <c r="C273" s="31"/>
      <c r="D273" s="32"/>
      <c r="E273" s="32"/>
      <c r="F273" s="32"/>
      <c r="G273" s="32"/>
      <c r="H273" s="32"/>
      <c r="I273" s="32"/>
      <c r="J273" s="32"/>
      <c r="K273" s="32"/>
      <c r="L273" s="33"/>
    </row>
    <row r="274" spans="2:15" x14ac:dyDescent="0.25">
      <c r="B274" s="4"/>
      <c r="D274" s="2" t="s">
        <v>7</v>
      </c>
      <c r="E274" s="15"/>
      <c r="F274" s="15"/>
      <c r="G274" s="5" t="str">
        <f>IF(E274="","",F274/E274)</f>
        <v/>
      </c>
    </row>
    <row r="275" spans="2:15" x14ac:dyDescent="0.25">
      <c r="B275" s="4" t="s">
        <v>16</v>
      </c>
      <c r="C275" s="31"/>
      <c r="D275" s="32"/>
      <c r="E275" s="32"/>
      <c r="F275" s="32"/>
      <c r="G275" s="32"/>
      <c r="H275" s="32"/>
      <c r="I275" s="32"/>
      <c r="J275" s="32"/>
      <c r="K275" s="32"/>
      <c r="L275" s="33"/>
    </row>
    <row r="276" spans="2:15" x14ac:dyDescent="0.25">
      <c r="B276" s="4"/>
      <c r="D276" s="2" t="s">
        <v>7</v>
      </c>
      <c r="E276" s="15"/>
      <c r="F276" s="15"/>
      <c r="G276" s="5" t="str">
        <f>IF(E276="","",F276/E276)</f>
        <v/>
      </c>
    </row>
    <row r="277" spans="2:15" x14ac:dyDescent="0.25">
      <c r="B277" s="4" t="s">
        <v>17</v>
      </c>
      <c r="C277" s="31"/>
      <c r="D277" s="32"/>
      <c r="E277" s="32"/>
      <c r="F277" s="32"/>
      <c r="G277" s="32"/>
      <c r="H277" s="32"/>
      <c r="I277" s="32"/>
      <c r="J277" s="32"/>
      <c r="K277" s="32"/>
      <c r="L277" s="33"/>
    </row>
    <row r="278" spans="2:15" x14ac:dyDescent="0.25">
      <c r="B278" s="4"/>
      <c r="D278" s="2" t="s">
        <v>7</v>
      </c>
      <c r="E278" s="15"/>
      <c r="F278" s="15"/>
      <c r="G278" s="5" t="str">
        <f>IF(E278="","",F278/E278)</f>
        <v/>
      </c>
    </row>
    <row r="279" spans="2:15" x14ac:dyDescent="0.25">
      <c r="G279" s="8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1"/>
      <c r="C282" s="32"/>
      <c r="D282" s="32"/>
      <c r="E282" s="32"/>
      <c r="F282" s="32"/>
      <c r="G282" s="32"/>
      <c r="H282" s="32"/>
      <c r="I282" s="32"/>
      <c r="J282" s="32"/>
      <c r="K282" s="32"/>
      <c r="L282" s="33"/>
      <c r="M282" s="9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2" t="s">
        <v>44</v>
      </c>
      <c r="C284" s="3"/>
      <c r="D284" s="3"/>
      <c r="E284" s="14"/>
      <c r="F284" s="14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2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1"/>
      <c r="D286" s="32"/>
      <c r="E286" s="32"/>
      <c r="F286" s="32"/>
      <c r="G286" s="32"/>
      <c r="H286" s="32"/>
      <c r="I286" s="32"/>
      <c r="J286" s="32"/>
      <c r="K286" s="32"/>
      <c r="L286" s="33"/>
    </row>
    <row r="287" spans="2:15" x14ac:dyDescent="0.25">
      <c r="B287" s="4"/>
      <c r="D287" s="2" t="s">
        <v>7</v>
      </c>
      <c r="E287" s="15"/>
      <c r="F287" s="15"/>
      <c r="G287" s="5" t="str">
        <f>IF(E287="","",F287/E287)</f>
        <v/>
      </c>
    </row>
    <row r="288" spans="2:15" x14ac:dyDescent="0.25">
      <c r="B288" s="4" t="s">
        <v>4</v>
      </c>
      <c r="C288" s="31"/>
      <c r="D288" s="32"/>
      <c r="E288" s="32"/>
      <c r="F288" s="32"/>
      <c r="G288" s="32"/>
      <c r="H288" s="32"/>
      <c r="I288" s="32"/>
      <c r="J288" s="32"/>
      <c r="K288" s="32"/>
      <c r="L288" s="33"/>
    </row>
    <row r="289" spans="2:12" x14ac:dyDescent="0.25">
      <c r="B289" s="4"/>
      <c r="D289" s="2" t="s">
        <v>7</v>
      </c>
      <c r="E289" s="15"/>
      <c r="F289" s="15"/>
      <c r="G289" s="5" t="str">
        <f>IF(E289="","",F289/E289)</f>
        <v/>
      </c>
    </row>
    <row r="290" spans="2:12" x14ac:dyDescent="0.25">
      <c r="B290" s="4" t="s">
        <v>5</v>
      </c>
      <c r="C290" s="31"/>
      <c r="D290" s="32"/>
      <c r="E290" s="32"/>
      <c r="F290" s="32"/>
      <c r="G290" s="32"/>
      <c r="H290" s="32"/>
      <c r="I290" s="32"/>
      <c r="J290" s="32"/>
      <c r="K290" s="32"/>
      <c r="L290" s="33"/>
    </row>
    <row r="291" spans="2:12" x14ac:dyDescent="0.25">
      <c r="B291" s="4"/>
      <c r="D291" s="2" t="s">
        <v>7</v>
      </c>
      <c r="E291" s="15"/>
      <c r="F291" s="15"/>
      <c r="G291" s="5" t="str">
        <f>IF(E291="","",F291/E291)</f>
        <v/>
      </c>
    </row>
    <row r="292" spans="2:12" x14ac:dyDescent="0.25">
      <c r="B292" s="4" t="s">
        <v>6</v>
      </c>
      <c r="C292" s="31"/>
      <c r="D292" s="32"/>
      <c r="E292" s="32"/>
      <c r="F292" s="32"/>
      <c r="G292" s="32"/>
      <c r="H292" s="32"/>
      <c r="I292" s="32"/>
      <c r="J292" s="32"/>
      <c r="K292" s="32"/>
      <c r="L292" s="33"/>
    </row>
    <row r="293" spans="2:12" x14ac:dyDescent="0.25">
      <c r="B293" s="4"/>
      <c r="D293" s="2" t="s">
        <v>7</v>
      </c>
      <c r="E293" s="15"/>
      <c r="F293" s="15"/>
      <c r="G293" s="5" t="str">
        <f>IF(E293="","",F293/E293)</f>
        <v/>
      </c>
    </row>
    <row r="294" spans="2:12" x14ac:dyDescent="0.25">
      <c r="B294" s="4" t="s">
        <v>8</v>
      </c>
      <c r="C294" s="31"/>
      <c r="D294" s="32"/>
      <c r="E294" s="32"/>
      <c r="F294" s="32"/>
      <c r="G294" s="32"/>
      <c r="H294" s="32"/>
      <c r="I294" s="32"/>
      <c r="J294" s="32"/>
      <c r="K294" s="32"/>
      <c r="L294" s="33"/>
    </row>
    <row r="295" spans="2:12" x14ac:dyDescent="0.25">
      <c r="B295" s="4"/>
      <c r="D295" s="2" t="s">
        <v>7</v>
      </c>
      <c r="E295" s="15"/>
      <c r="F295" s="15"/>
      <c r="G295" s="5" t="str">
        <f>IF(E295="","",F295/E295)</f>
        <v/>
      </c>
    </row>
    <row r="296" spans="2:12" x14ac:dyDescent="0.25">
      <c r="B296" s="4" t="s">
        <v>13</v>
      </c>
      <c r="C296" s="31"/>
      <c r="D296" s="32"/>
      <c r="E296" s="32"/>
      <c r="F296" s="32"/>
      <c r="G296" s="32"/>
      <c r="H296" s="32"/>
      <c r="I296" s="32"/>
      <c r="J296" s="32"/>
      <c r="K296" s="32"/>
      <c r="L296" s="33"/>
    </row>
    <row r="297" spans="2:12" x14ac:dyDescent="0.25">
      <c r="B297" s="4"/>
      <c r="D297" s="2" t="s">
        <v>7</v>
      </c>
      <c r="E297" s="15"/>
      <c r="F297" s="15"/>
      <c r="G297" s="5" t="str">
        <f>IF(E297="","",F297/E297)</f>
        <v/>
      </c>
    </row>
    <row r="298" spans="2:12" x14ac:dyDescent="0.25">
      <c r="B298" s="4" t="s">
        <v>14</v>
      </c>
      <c r="C298" s="31"/>
      <c r="D298" s="32"/>
      <c r="E298" s="32"/>
      <c r="F298" s="32"/>
      <c r="G298" s="32"/>
      <c r="H298" s="32"/>
      <c r="I298" s="32"/>
      <c r="J298" s="32"/>
      <c r="K298" s="32"/>
      <c r="L298" s="33"/>
    </row>
    <row r="299" spans="2:12" x14ac:dyDescent="0.25">
      <c r="B299" s="4"/>
      <c r="D299" s="2" t="s">
        <v>7</v>
      </c>
      <c r="E299" s="15"/>
      <c r="F299" s="15"/>
      <c r="G299" s="5" t="str">
        <f>IF(E299="","",F299/E299)</f>
        <v/>
      </c>
    </row>
    <row r="300" spans="2:12" x14ac:dyDescent="0.25">
      <c r="B300" s="4" t="s">
        <v>15</v>
      </c>
      <c r="C300" s="31"/>
      <c r="D300" s="32"/>
      <c r="E300" s="32"/>
      <c r="F300" s="32"/>
      <c r="G300" s="32"/>
      <c r="H300" s="32"/>
      <c r="I300" s="32"/>
      <c r="J300" s="32"/>
      <c r="K300" s="32"/>
      <c r="L300" s="33"/>
    </row>
    <row r="301" spans="2:12" x14ac:dyDescent="0.25">
      <c r="B301" s="4"/>
      <c r="D301" s="2" t="s">
        <v>7</v>
      </c>
      <c r="E301" s="15"/>
      <c r="F301" s="15"/>
      <c r="G301" s="5" t="str">
        <f>IF(E301="","",F301/E301)</f>
        <v/>
      </c>
    </row>
    <row r="302" spans="2:12" x14ac:dyDescent="0.25">
      <c r="B302" s="4" t="s">
        <v>16</v>
      </c>
      <c r="C302" s="31"/>
      <c r="D302" s="32"/>
      <c r="E302" s="32"/>
      <c r="F302" s="32"/>
      <c r="G302" s="32"/>
      <c r="H302" s="32"/>
      <c r="I302" s="32"/>
      <c r="J302" s="32"/>
      <c r="K302" s="32"/>
      <c r="L302" s="33"/>
    </row>
    <row r="303" spans="2:12" x14ac:dyDescent="0.25">
      <c r="B303" s="4"/>
      <c r="D303" s="2" t="s">
        <v>7</v>
      </c>
      <c r="E303" s="15"/>
      <c r="F303" s="15"/>
      <c r="G303" s="5" t="str">
        <f>IF(E303="","",F303/E303)</f>
        <v/>
      </c>
    </row>
    <row r="304" spans="2:12" x14ac:dyDescent="0.25">
      <c r="B304" s="4" t="s">
        <v>17</v>
      </c>
      <c r="C304" s="31"/>
      <c r="D304" s="32"/>
      <c r="E304" s="32"/>
      <c r="F304" s="32"/>
      <c r="G304" s="32"/>
      <c r="H304" s="32"/>
      <c r="I304" s="32"/>
      <c r="J304" s="32"/>
      <c r="K304" s="32"/>
      <c r="L304" s="33"/>
    </row>
    <row r="305" spans="2:15" x14ac:dyDescent="0.25">
      <c r="B305" s="4"/>
      <c r="D305" s="2" t="s">
        <v>7</v>
      </c>
      <c r="E305" s="15"/>
      <c r="F305" s="15"/>
      <c r="G305" s="5" t="str">
        <f>IF(E305="","",F305/E305)</f>
        <v/>
      </c>
    </row>
    <row r="306" spans="2:15" x14ac:dyDescent="0.25">
      <c r="G306" s="8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1"/>
      <c r="C309" s="32"/>
      <c r="D309" s="32"/>
      <c r="E309" s="32"/>
      <c r="F309" s="32"/>
      <c r="G309" s="32"/>
      <c r="H309" s="32"/>
      <c r="I309" s="32"/>
      <c r="J309" s="32"/>
      <c r="K309" s="32"/>
      <c r="L309" s="33"/>
      <c r="M309" s="9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2" t="s">
        <v>44</v>
      </c>
      <c r="C311" s="3"/>
      <c r="D311" s="3"/>
      <c r="E311" s="14"/>
      <c r="F311" s="14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2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1"/>
      <c r="D313" s="32"/>
      <c r="E313" s="32"/>
      <c r="F313" s="32"/>
      <c r="G313" s="32"/>
      <c r="H313" s="32"/>
      <c r="I313" s="32"/>
      <c r="J313" s="32"/>
      <c r="K313" s="32"/>
      <c r="L313" s="33"/>
    </row>
    <row r="314" spans="2:15" x14ac:dyDescent="0.25">
      <c r="B314" s="4"/>
      <c r="D314" s="2" t="s">
        <v>7</v>
      </c>
      <c r="E314" s="15"/>
      <c r="F314" s="15"/>
      <c r="G314" s="5" t="str">
        <f>IF(E314="","",F314/E314)</f>
        <v/>
      </c>
    </row>
    <row r="315" spans="2:15" x14ac:dyDescent="0.25">
      <c r="B315" s="4" t="s">
        <v>4</v>
      </c>
      <c r="C315" s="31"/>
      <c r="D315" s="32"/>
      <c r="E315" s="32"/>
      <c r="F315" s="32"/>
      <c r="G315" s="32"/>
      <c r="H315" s="32"/>
      <c r="I315" s="32"/>
      <c r="J315" s="32"/>
      <c r="K315" s="32"/>
      <c r="L315" s="33"/>
    </row>
    <row r="316" spans="2:15" x14ac:dyDescent="0.25">
      <c r="B316" s="4"/>
      <c r="D316" s="2" t="s">
        <v>7</v>
      </c>
      <c r="E316" s="15"/>
      <c r="F316" s="15"/>
      <c r="G316" s="5" t="str">
        <f>IF(E316="","",F316/E316)</f>
        <v/>
      </c>
    </row>
    <row r="317" spans="2:15" x14ac:dyDescent="0.25">
      <c r="B317" s="4" t="s">
        <v>5</v>
      </c>
      <c r="C317" s="31"/>
      <c r="D317" s="32"/>
      <c r="E317" s="32"/>
      <c r="F317" s="32"/>
      <c r="G317" s="32"/>
      <c r="H317" s="32"/>
      <c r="I317" s="32"/>
      <c r="J317" s="32"/>
      <c r="K317" s="32"/>
      <c r="L317" s="33"/>
    </row>
    <row r="318" spans="2:15" x14ac:dyDescent="0.25">
      <c r="B318" s="4"/>
      <c r="D318" s="2" t="s">
        <v>7</v>
      </c>
      <c r="E318" s="15"/>
      <c r="F318" s="15"/>
      <c r="G318" s="5" t="str">
        <f>IF(E318="","",F318/E318)</f>
        <v/>
      </c>
    </row>
    <row r="319" spans="2:15" x14ac:dyDescent="0.25">
      <c r="B319" s="4" t="s">
        <v>6</v>
      </c>
      <c r="C319" s="31"/>
      <c r="D319" s="32"/>
      <c r="E319" s="32"/>
      <c r="F319" s="32"/>
      <c r="G319" s="32"/>
      <c r="H319" s="32"/>
      <c r="I319" s="32"/>
      <c r="J319" s="32"/>
      <c r="K319" s="32"/>
      <c r="L319" s="33"/>
    </row>
    <row r="320" spans="2:15" x14ac:dyDescent="0.25">
      <c r="B320" s="4"/>
      <c r="D320" s="2" t="s">
        <v>7</v>
      </c>
      <c r="E320" s="15"/>
      <c r="F320" s="15"/>
      <c r="G320" s="5" t="str">
        <f>IF(E320="","",F320/E320)</f>
        <v/>
      </c>
    </row>
    <row r="321" spans="2:14" x14ac:dyDescent="0.25">
      <c r="B321" s="4" t="s">
        <v>8</v>
      </c>
      <c r="C321" s="31"/>
      <c r="D321" s="32"/>
      <c r="E321" s="32"/>
      <c r="F321" s="32"/>
      <c r="G321" s="32"/>
      <c r="H321" s="32"/>
      <c r="I321" s="32"/>
      <c r="J321" s="32"/>
      <c r="K321" s="32"/>
      <c r="L321" s="33"/>
    </row>
    <row r="322" spans="2:14" x14ac:dyDescent="0.25">
      <c r="B322" s="4"/>
      <c r="D322" s="2" t="s">
        <v>7</v>
      </c>
      <c r="E322" s="15"/>
      <c r="F322" s="15"/>
      <c r="G322" s="5" t="str">
        <f>IF(E322="","",F322/E322)</f>
        <v/>
      </c>
    </row>
    <row r="323" spans="2:14" x14ac:dyDescent="0.25">
      <c r="B323" s="4" t="s">
        <v>13</v>
      </c>
      <c r="C323" s="31"/>
      <c r="D323" s="32"/>
      <c r="E323" s="32"/>
      <c r="F323" s="32"/>
      <c r="G323" s="32"/>
      <c r="H323" s="32"/>
      <c r="I323" s="32"/>
      <c r="J323" s="32"/>
      <c r="K323" s="32"/>
      <c r="L323" s="33"/>
    </row>
    <row r="324" spans="2:14" x14ac:dyDescent="0.25">
      <c r="B324" s="4"/>
      <c r="D324" s="2" t="s">
        <v>7</v>
      </c>
      <c r="E324" s="15"/>
      <c r="F324" s="15"/>
      <c r="G324" s="5" t="str">
        <f>IF(E324="","",F324/E324)</f>
        <v/>
      </c>
    </row>
    <row r="325" spans="2:14" x14ac:dyDescent="0.25">
      <c r="B325" s="4" t="s">
        <v>14</v>
      </c>
      <c r="C325" s="31"/>
      <c r="D325" s="32"/>
      <c r="E325" s="32"/>
      <c r="F325" s="32"/>
      <c r="G325" s="32"/>
      <c r="H325" s="32"/>
      <c r="I325" s="32"/>
      <c r="J325" s="32"/>
      <c r="K325" s="32"/>
      <c r="L325" s="33"/>
    </row>
    <row r="326" spans="2:14" x14ac:dyDescent="0.25">
      <c r="B326" s="4"/>
      <c r="D326" s="2" t="s">
        <v>7</v>
      </c>
      <c r="E326" s="15"/>
      <c r="F326" s="15"/>
      <c r="G326" s="5" t="str">
        <f>IF(E326="","",F326/E326)</f>
        <v/>
      </c>
    </row>
    <row r="327" spans="2:14" x14ac:dyDescent="0.25">
      <c r="B327" s="4" t="s">
        <v>15</v>
      </c>
      <c r="C327" s="31"/>
      <c r="D327" s="32"/>
      <c r="E327" s="32"/>
      <c r="F327" s="32"/>
      <c r="G327" s="32"/>
      <c r="H327" s="32"/>
      <c r="I327" s="32"/>
      <c r="J327" s="32"/>
      <c r="K327" s="32"/>
      <c r="L327" s="33"/>
    </row>
    <row r="328" spans="2:14" x14ac:dyDescent="0.25">
      <c r="B328" s="4"/>
      <c r="D328" s="2" t="s">
        <v>7</v>
      </c>
      <c r="E328" s="15"/>
      <c r="F328" s="15"/>
      <c r="G328" s="5" t="str">
        <f>IF(E328="","",F328/E328)</f>
        <v/>
      </c>
    </row>
    <row r="329" spans="2:14" x14ac:dyDescent="0.25">
      <c r="B329" s="4" t="s">
        <v>16</v>
      </c>
      <c r="C329" s="31"/>
      <c r="D329" s="32"/>
      <c r="E329" s="32"/>
      <c r="F329" s="32"/>
      <c r="G329" s="32"/>
      <c r="H329" s="32"/>
      <c r="I329" s="32"/>
      <c r="J329" s="32"/>
      <c r="K329" s="32"/>
      <c r="L329" s="33"/>
    </row>
    <row r="330" spans="2:14" x14ac:dyDescent="0.25">
      <c r="B330" s="4"/>
      <c r="D330" s="2" t="s">
        <v>7</v>
      </c>
      <c r="E330" s="15"/>
      <c r="F330" s="15"/>
      <c r="G330" s="5" t="str">
        <f>IF(E330="","",F330/E330)</f>
        <v/>
      </c>
    </row>
    <row r="331" spans="2:14" x14ac:dyDescent="0.25">
      <c r="B331" s="4" t="s">
        <v>17</v>
      </c>
      <c r="C331" s="31"/>
      <c r="D331" s="32"/>
      <c r="E331" s="32"/>
      <c r="F331" s="32"/>
      <c r="G331" s="32"/>
      <c r="H331" s="32"/>
      <c r="I331" s="32"/>
      <c r="J331" s="32"/>
      <c r="K331" s="32"/>
      <c r="L331" s="33"/>
    </row>
    <row r="332" spans="2:14" x14ac:dyDescent="0.25">
      <c r="B332" s="4"/>
      <c r="D332" s="2" t="s">
        <v>7</v>
      </c>
      <c r="E332" s="15"/>
      <c r="F332" s="15"/>
      <c r="G332" s="5" t="str">
        <f>IF(E332="","",F332/E332)</f>
        <v/>
      </c>
    </row>
    <row r="333" spans="2:14" x14ac:dyDescent="0.25">
      <c r="G333" s="8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1"/>
      <c r="C336" s="32"/>
      <c r="D336" s="32"/>
      <c r="E336" s="32"/>
      <c r="F336" s="32"/>
      <c r="G336" s="32"/>
      <c r="H336" s="32"/>
      <c r="I336" s="32"/>
      <c r="J336" s="32"/>
      <c r="K336" s="32"/>
      <c r="L336" s="33"/>
      <c r="M336" s="9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2" t="s">
        <v>44</v>
      </c>
      <c r="C338" s="3"/>
      <c r="D338" s="3"/>
      <c r="E338" s="14"/>
      <c r="F338" s="14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2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1"/>
      <c r="D340" s="32"/>
      <c r="E340" s="32"/>
      <c r="F340" s="32"/>
      <c r="G340" s="32"/>
      <c r="H340" s="32"/>
      <c r="I340" s="32"/>
      <c r="J340" s="32"/>
      <c r="K340" s="32"/>
      <c r="L340" s="33"/>
    </row>
    <row r="341" spans="2:15" x14ac:dyDescent="0.25">
      <c r="B341" s="4"/>
      <c r="D341" s="2" t="s">
        <v>7</v>
      </c>
      <c r="E341" s="15"/>
      <c r="F341" s="15"/>
      <c r="G341" s="5" t="str">
        <f>IF(E341="","",F341/E341)</f>
        <v/>
      </c>
    </row>
    <row r="342" spans="2:15" x14ac:dyDescent="0.25">
      <c r="B342" s="4" t="s">
        <v>4</v>
      </c>
      <c r="C342" s="31"/>
      <c r="D342" s="32"/>
      <c r="E342" s="32"/>
      <c r="F342" s="32"/>
      <c r="G342" s="32"/>
      <c r="H342" s="32"/>
      <c r="I342" s="32"/>
      <c r="J342" s="32"/>
      <c r="K342" s="32"/>
      <c r="L342" s="33"/>
    </row>
    <row r="343" spans="2:15" x14ac:dyDescent="0.25">
      <c r="B343" s="4"/>
      <c r="D343" s="2" t="s">
        <v>7</v>
      </c>
      <c r="E343" s="15"/>
      <c r="F343" s="15"/>
      <c r="G343" s="5" t="str">
        <f>IF(E343="","",F343/E343)</f>
        <v/>
      </c>
    </row>
    <row r="344" spans="2:15" x14ac:dyDescent="0.25">
      <c r="B344" s="4" t="s">
        <v>5</v>
      </c>
      <c r="C344" s="31"/>
      <c r="D344" s="32"/>
      <c r="E344" s="32"/>
      <c r="F344" s="32"/>
      <c r="G344" s="32"/>
      <c r="H344" s="32"/>
      <c r="I344" s="32"/>
      <c r="J344" s="32"/>
      <c r="K344" s="32"/>
      <c r="L344" s="33"/>
    </row>
    <row r="345" spans="2:15" x14ac:dyDescent="0.25">
      <c r="B345" s="4"/>
      <c r="D345" s="2" t="s">
        <v>7</v>
      </c>
      <c r="E345" s="15"/>
      <c r="F345" s="15"/>
      <c r="G345" s="5" t="str">
        <f>IF(E345="","",F345/E345)</f>
        <v/>
      </c>
    </row>
    <row r="346" spans="2:15" x14ac:dyDescent="0.25">
      <c r="B346" s="4" t="s">
        <v>6</v>
      </c>
      <c r="C346" s="31"/>
      <c r="D346" s="32"/>
      <c r="E346" s="32"/>
      <c r="F346" s="32"/>
      <c r="G346" s="32"/>
      <c r="H346" s="32"/>
      <c r="I346" s="32"/>
      <c r="J346" s="32"/>
      <c r="K346" s="32"/>
      <c r="L346" s="33"/>
    </row>
    <row r="347" spans="2:15" x14ac:dyDescent="0.25">
      <c r="B347" s="4"/>
      <c r="D347" s="2" t="s">
        <v>7</v>
      </c>
      <c r="E347" s="15"/>
      <c r="F347" s="15"/>
      <c r="G347" s="5" t="str">
        <f>IF(E347="","",F347/E347)</f>
        <v/>
      </c>
    </row>
    <row r="348" spans="2:15" x14ac:dyDescent="0.25">
      <c r="B348" s="4" t="s">
        <v>8</v>
      </c>
      <c r="C348" s="31"/>
      <c r="D348" s="32"/>
      <c r="E348" s="32"/>
      <c r="F348" s="32"/>
      <c r="G348" s="32"/>
      <c r="H348" s="32"/>
      <c r="I348" s="32"/>
      <c r="J348" s="32"/>
      <c r="K348" s="32"/>
      <c r="L348" s="33"/>
    </row>
    <row r="349" spans="2:15" x14ac:dyDescent="0.25">
      <c r="B349" s="4"/>
      <c r="D349" s="2" t="s">
        <v>7</v>
      </c>
      <c r="E349" s="15"/>
      <c r="F349" s="15"/>
      <c r="G349" s="5" t="str">
        <f>IF(E349="","",F349/E349)</f>
        <v/>
      </c>
    </row>
    <row r="350" spans="2:15" x14ac:dyDescent="0.25">
      <c r="B350" s="4" t="s">
        <v>13</v>
      </c>
      <c r="C350" s="31"/>
      <c r="D350" s="32"/>
      <c r="E350" s="32"/>
      <c r="F350" s="32"/>
      <c r="G350" s="32"/>
      <c r="H350" s="32"/>
      <c r="I350" s="32"/>
      <c r="J350" s="32"/>
      <c r="K350" s="32"/>
      <c r="L350" s="33"/>
    </row>
    <row r="351" spans="2:15" x14ac:dyDescent="0.25">
      <c r="B351" s="4"/>
      <c r="D351" s="2" t="s">
        <v>7</v>
      </c>
      <c r="E351" s="15"/>
      <c r="F351" s="15"/>
      <c r="G351" s="5" t="str">
        <f>IF(E351="","",F351/E351)</f>
        <v/>
      </c>
    </row>
    <row r="352" spans="2:15" x14ac:dyDescent="0.25">
      <c r="B352" s="4" t="s">
        <v>14</v>
      </c>
      <c r="C352" s="31"/>
      <c r="D352" s="32"/>
      <c r="E352" s="32"/>
      <c r="F352" s="32"/>
      <c r="G352" s="32"/>
      <c r="H352" s="32"/>
      <c r="I352" s="32"/>
      <c r="J352" s="32"/>
      <c r="K352" s="32"/>
      <c r="L352" s="33"/>
    </row>
    <row r="353" spans="2:15" x14ac:dyDescent="0.25">
      <c r="B353" s="4"/>
      <c r="D353" s="2" t="s">
        <v>7</v>
      </c>
      <c r="E353" s="15"/>
      <c r="F353" s="15"/>
      <c r="G353" s="5" t="str">
        <f>IF(E353="","",F353/E353)</f>
        <v/>
      </c>
    </row>
    <row r="354" spans="2:15" x14ac:dyDescent="0.25">
      <c r="B354" s="4" t="s">
        <v>15</v>
      </c>
      <c r="C354" s="31"/>
      <c r="D354" s="32"/>
      <c r="E354" s="32"/>
      <c r="F354" s="32"/>
      <c r="G354" s="32"/>
      <c r="H354" s="32"/>
      <c r="I354" s="32"/>
      <c r="J354" s="32"/>
      <c r="K354" s="32"/>
      <c r="L354" s="33"/>
    </row>
    <row r="355" spans="2:15" x14ac:dyDescent="0.25">
      <c r="B355" s="4"/>
      <c r="D355" s="2" t="s">
        <v>7</v>
      </c>
      <c r="E355" s="15"/>
      <c r="F355" s="15"/>
      <c r="G355" s="5" t="str">
        <f>IF(E355="","",F355/E355)</f>
        <v/>
      </c>
    </row>
    <row r="356" spans="2:15" x14ac:dyDescent="0.25">
      <c r="B356" s="4" t="s">
        <v>16</v>
      </c>
      <c r="C356" s="31"/>
      <c r="D356" s="32"/>
      <c r="E356" s="32"/>
      <c r="F356" s="32"/>
      <c r="G356" s="32"/>
      <c r="H356" s="32"/>
      <c r="I356" s="32"/>
      <c r="J356" s="32"/>
      <c r="K356" s="32"/>
      <c r="L356" s="33"/>
    </row>
    <row r="357" spans="2:15" x14ac:dyDescent="0.25">
      <c r="B357" s="4"/>
      <c r="D357" s="2" t="s">
        <v>7</v>
      </c>
      <c r="E357" s="15"/>
      <c r="F357" s="15"/>
      <c r="G357" s="5" t="str">
        <f>IF(E357="","",F357/E357)</f>
        <v/>
      </c>
    </row>
    <row r="358" spans="2:15" x14ac:dyDescent="0.25">
      <c r="B358" s="4" t="s">
        <v>17</v>
      </c>
      <c r="C358" s="31"/>
      <c r="D358" s="32"/>
      <c r="E358" s="32"/>
      <c r="F358" s="32"/>
      <c r="G358" s="32"/>
      <c r="H358" s="32"/>
      <c r="I358" s="32"/>
      <c r="J358" s="32"/>
      <c r="K358" s="32"/>
      <c r="L358" s="33"/>
    </row>
    <row r="359" spans="2:15" x14ac:dyDescent="0.25">
      <c r="B359" s="4"/>
      <c r="D359" s="2" t="s">
        <v>7</v>
      </c>
      <c r="E359" s="15"/>
      <c r="F359" s="15"/>
      <c r="G359" s="5" t="str">
        <f>IF(E359="","",F359/E359)</f>
        <v/>
      </c>
    </row>
    <row r="360" spans="2:15" x14ac:dyDescent="0.25">
      <c r="G360" s="8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1"/>
      <c r="C363" s="32"/>
      <c r="D363" s="32"/>
      <c r="E363" s="32"/>
      <c r="F363" s="32"/>
      <c r="G363" s="32"/>
      <c r="H363" s="32"/>
      <c r="I363" s="32"/>
      <c r="J363" s="32"/>
      <c r="K363" s="32"/>
      <c r="L363" s="33"/>
      <c r="M363" s="9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2" t="s">
        <v>44</v>
      </c>
      <c r="C365" s="3"/>
      <c r="D365" s="3"/>
      <c r="E365" s="14"/>
      <c r="F365" s="14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2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1"/>
      <c r="D367" s="32"/>
      <c r="E367" s="32"/>
      <c r="F367" s="32"/>
      <c r="G367" s="32"/>
      <c r="H367" s="32"/>
      <c r="I367" s="32"/>
      <c r="J367" s="32"/>
      <c r="K367" s="32"/>
      <c r="L367" s="33"/>
    </row>
    <row r="368" spans="2:15" x14ac:dyDescent="0.25">
      <c r="B368" s="4"/>
      <c r="D368" s="2" t="s">
        <v>7</v>
      </c>
      <c r="E368" s="15"/>
      <c r="F368" s="15"/>
      <c r="G368" s="5" t="str">
        <f>IF(E368="","",F368/E368)</f>
        <v/>
      </c>
    </row>
    <row r="369" spans="2:12" x14ac:dyDescent="0.25">
      <c r="B369" s="4" t="s">
        <v>4</v>
      </c>
      <c r="C369" s="31"/>
      <c r="D369" s="32"/>
      <c r="E369" s="32"/>
      <c r="F369" s="32"/>
      <c r="G369" s="32"/>
      <c r="H369" s="32"/>
      <c r="I369" s="32"/>
      <c r="J369" s="32"/>
      <c r="K369" s="32"/>
      <c r="L369" s="33"/>
    </row>
    <row r="370" spans="2:12" x14ac:dyDescent="0.25">
      <c r="B370" s="4"/>
      <c r="D370" s="2" t="s">
        <v>7</v>
      </c>
      <c r="E370" s="15"/>
      <c r="F370" s="15"/>
      <c r="G370" s="5" t="str">
        <f>IF(E370="","",F370/E370)</f>
        <v/>
      </c>
    </row>
    <row r="371" spans="2:12" x14ac:dyDescent="0.25">
      <c r="B371" s="4" t="s">
        <v>5</v>
      </c>
      <c r="C371" s="31"/>
      <c r="D371" s="32"/>
      <c r="E371" s="32"/>
      <c r="F371" s="32"/>
      <c r="G371" s="32"/>
      <c r="H371" s="32"/>
      <c r="I371" s="32"/>
      <c r="J371" s="32"/>
      <c r="K371" s="32"/>
      <c r="L371" s="33"/>
    </row>
    <row r="372" spans="2:12" x14ac:dyDescent="0.25">
      <c r="B372" s="4"/>
      <c r="D372" s="2" t="s">
        <v>7</v>
      </c>
      <c r="E372" s="15"/>
      <c r="F372" s="15"/>
      <c r="G372" s="5" t="str">
        <f>IF(E372="","",F372/E372)</f>
        <v/>
      </c>
    </row>
    <row r="373" spans="2:12" x14ac:dyDescent="0.25">
      <c r="B373" s="4" t="s">
        <v>6</v>
      </c>
      <c r="C373" s="31"/>
      <c r="D373" s="32"/>
      <c r="E373" s="32"/>
      <c r="F373" s="32"/>
      <c r="G373" s="32"/>
      <c r="H373" s="32"/>
      <c r="I373" s="32"/>
      <c r="J373" s="32"/>
      <c r="K373" s="32"/>
      <c r="L373" s="33"/>
    </row>
    <row r="374" spans="2:12" x14ac:dyDescent="0.25">
      <c r="B374" s="4"/>
      <c r="D374" s="2" t="s">
        <v>7</v>
      </c>
      <c r="E374" s="15"/>
      <c r="F374" s="15"/>
      <c r="G374" s="5" t="str">
        <f>IF(E374="","",F374/E374)</f>
        <v/>
      </c>
    </row>
    <row r="375" spans="2:12" x14ac:dyDescent="0.25">
      <c r="B375" s="4" t="s">
        <v>8</v>
      </c>
      <c r="C375" s="31"/>
      <c r="D375" s="32"/>
      <c r="E375" s="32"/>
      <c r="F375" s="32"/>
      <c r="G375" s="32"/>
      <c r="H375" s="32"/>
      <c r="I375" s="32"/>
      <c r="J375" s="32"/>
      <c r="K375" s="32"/>
      <c r="L375" s="33"/>
    </row>
    <row r="376" spans="2:12" x14ac:dyDescent="0.25">
      <c r="B376" s="4"/>
      <c r="D376" s="2" t="s">
        <v>7</v>
      </c>
      <c r="E376" s="15"/>
      <c r="F376" s="15"/>
      <c r="G376" s="5" t="str">
        <f>IF(E376="","",F376/E376)</f>
        <v/>
      </c>
    </row>
    <row r="377" spans="2:12" x14ac:dyDescent="0.25">
      <c r="B377" s="4" t="s">
        <v>13</v>
      </c>
      <c r="C377" s="31"/>
      <c r="D377" s="32"/>
      <c r="E377" s="32"/>
      <c r="F377" s="32"/>
      <c r="G377" s="32"/>
      <c r="H377" s="32"/>
      <c r="I377" s="32"/>
      <c r="J377" s="32"/>
      <c r="K377" s="32"/>
      <c r="L377" s="33"/>
    </row>
    <row r="378" spans="2:12" x14ac:dyDescent="0.25">
      <c r="B378" s="4"/>
      <c r="D378" s="2" t="s">
        <v>7</v>
      </c>
      <c r="E378" s="15"/>
      <c r="F378" s="15"/>
      <c r="G378" s="5" t="str">
        <f>IF(E378="","",F378/E378)</f>
        <v/>
      </c>
    </row>
    <row r="379" spans="2:12" x14ac:dyDescent="0.25">
      <c r="B379" s="4" t="s">
        <v>14</v>
      </c>
      <c r="C379" s="31"/>
      <c r="D379" s="32"/>
      <c r="E379" s="32"/>
      <c r="F379" s="32"/>
      <c r="G379" s="32"/>
      <c r="H379" s="32"/>
      <c r="I379" s="32"/>
      <c r="J379" s="32"/>
      <c r="K379" s="32"/>
      <c r="L379" s="33"/>
    </row>
    <row r="380" spans="2:12" x14ac:dyDescent="0.25">
      <c r="B380" s="4"/>
      <c r="D380" s="2" t="s">
        <v>7</v>
      </c>
      <c r="E380" s="15"/>
      <c r="F380" s="15"/>
      <c r="G380" s="5" t="str">
        <f>IF(E380="","",F380/E380)</f>
        <v/>
      </c>
    </row>
    <row r="381" spans="2:12" x14ac:dyDescent="0.25">
      <c r="B381" s="4" t="s">
        <v>15</v>
      </c>
      <c r="C381" s="31"/>
      <c r="D381" s="32"/>
      <c r="E381" s="32"/>
      <c r="F381" s="32"/>
      <c r="G381" s="32"/>
      <c r="H381" s="32"/>
      <c r="I381" s="32"/>
      <c r="J381" s="32"/>
      <c r="K381" s="32"/>
      <c r="L381" s="33"/>
    </row>
    <row r="382" spans="2:12" x14ac:dyDescent="0.25">
      <c r="B382" s="4"/>
      <c r="D382" s="2" t="s">
        <v>7</v>
      </c>
      <c r="E382" s="15"/>
      <c r="F382" s="15"/>
      <c r="G382" s="5" t="str">
        <f>IF(E382="","",F382/E382)</f>
        <v/>
      </c>
    </row>
    <row r="383" spans="2:12" x14ac:dyDescent="0.25">
      <c r="B383" s="4" t="s">
        <v>16</v>
      </c>
      <c r="C383" s="31"/>
      <c r="D383" s="32"/>
      <c r="E383" s="32"/>
      <c r="F383" s="32"/>
      <c r="G383" s="32"/>
      <c r="H383" s="32"/>
      <c r="I383" s="32"/>
      <c r="J383" s="32"/>
      <c r="K383" s="32"/>
      <c r="L383" s="33"/>
    </row>
    <row r="384" spans="2:12" x14ac:dyDescent="0.25">
      <c r="B384" s="4"/>
      <c r="D384" s="2" t="s">
        <v>7</v>
      </c>
      <c r="E384" s="15"/>
      <c r="F384" s="15"/>
      <c r="G384" s="5" t="str">
        <f>IF(E384="","",F384/E384)</f>
        <v/>
      </c>
    </row>
    <row r="385" spans="2:15" x14ac:dyDescent="0.25">
      <c r="B385" s="4" t="s">
        <v>17</v>
      </c>
      <c r="C385" s="31"/>
      <c r="D385" s="32"/>
      <c r="E385" s="32"/>
      <c r="F385" s="32"/>
      <c r="G385" s="32"/>
      <c r="H385" s="32"/>
      <c r="I385" s="32"/>
      <c r="J385" s="32"/>
      <c r="K385" s="32"/>
      <c r="L385" s="33"/>
    </row>
    <row r="386" spans="2:15" x14ac:dyDescent="0.25">
      <c r="B386" s="4"/>
      <c r="D386" s="2" t="s">
        <v>7</v>
      </c>
      <c r="E386" s="15"/>
      <c r="F386" s="15"/>
      <c r="G386" s="5" t="str">
        <f>IF(E386="","",F386/E386)</f>
        <v/>
      </c>
    </row>
    <row r="387" spans="2:15" x14ac:dyDescent="0.25">
      <c r="G387" s="8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1"/>
      <c r="C390" s="32"/>
      <c r="D390" s="32"/>
      <c r="E390" s="32"/>
      <c r="F390" s="32"/>
      <c r="G390" s="32"/>
      <c r="H390" s="32"/>
      <c r="I390" s="32"/>
      <c r="J390" s="32"/>
      <c r="K390" s="32"/>
      <c r="L390" s="33"/>
      <c r="M390" s="9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2" t="s">
        <v>44</v>
      </c>
      <c r="C392" s="3"/>
      <c r="D392" s="3"/>
      <c r="E392" s="14"/>
      <c r="F392" s="14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2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1"/>
      <c r="D394" s="32"/>
      <c r="E394" s="32"/>
      <c r="F394" s="32"/>
      <c r="G394" s="32"/>
      <c r="H394" s="32"/>
      <c r="I394" s="32"/>
      <c r="J394" s="32"/>
      <c r="K394" s="32"/>
      <c r="L394" s="33"/>
    </row>
    <row r="395" spans="2:15" x14ac:dyDescent="0.25">
      <c r="B395" s="4"/>
      <c r="D395" s="2" t="s">
        <v>7</v>
      </c>
      <c r="E395" s="15"/>
      <c r="F395" s="15"/>
      <c r="G395" s="5" t="str">
        <f>IF(E395="","",F395/E395)</f>
        <v/>
      </c>
    </row>
    <row r="396" spans="2:15" x14ac:dyDescent="0.25">
      <c r="B396" s="4" t="s">
        <v>4</v>
      </c>
      <c r="C396" s="31"/>
      <c r="D396" s="32"/>
      <c r="E396" s="32"/>
      <c r="F396" s="32"/>
      <c r="G396" s="32"/>
      <c r="H396" s="32"/>
      <c r="I396" s="32"/>
      <c r="J396" s="32"/>
      <c r="K396" s="32"/>
      <c r="L396" s="33"/>
    </row>
    <row r="397" spans="2:15" x14ac:dyDescent="0.25">
      <c r="B397" s="4"/>
      <c r="D397" s="2" t="s">
        <v>7</v>
      </c>
      <c r="E397" s="15"/>
      <c r="F397" s="15"/>
      <c r="G397" s="5" t="str">
        <f>IF(E397="","",F397/E397)</f>
        <v/>
      </c>
    </row>
    <row r="398" spans="2:15" x14ac:dyDescent="0.25">
      <c r="B398" s="4" t="s">
        <v>5</v>
      </c>
      <c r="C398" s="31"/>
      <c r="D398" s="32"/>
      <c r="E398" s="32"/>
      <c r="F398" s="32"/>
      <c r="G398" s="32"/>
      <c r="H398" s="32"/>
      <c r="I398" s="32"/>
      <c r="J398" s="32"/>
      <c r="K398" s="32"/>
      <c r="L398" s="33"/>
    </row>
    <row r="399" spans="2:15" x14ac:dyDescent="0.25">
      <c r="B399" s="4"/>
      <c r="D399" s="2" t="s">
        <v>7</v>
      </c>
      <c r="E399" s="15"/>
      <c r="F399" s="15"/>
      <c r="G399" s="5" t="str">
        <f>IF(E399="","",F399/E399)</f>
        <v/>
      </c>
    </row>
    <row r="400" spans="2:15" x14ac:dyDescent="0.25">
      <c r="B400" s="4" t="s">
        <v>6</v>
      </c>
      <c r="C400" s="31"/>
      <c r="D400" s="32"/>
      <c r="E400" s="32"/>
      <c r="F400" s="32"/>
      <c r="G400" s="32"/>
      <c r="H400" s="32"/>
      <c r="I400" s="32"/>
      <c r="J400" s="32"/>
      <c r="K400" s="32"/>
      <c r="L400" s="33"/>
    </row>
    <row r="401" spans="2:12" x14ac:dyDescent="0.25">
      <c r="B401" s="4"/>
      <c r="D401" s="2" t="s">
        <v>7</v>
      </c>
      <c r="E401" s="15"/>
      <c r="F401" s="15"/>
      <c r="G401" s="5" t="str">
        <f>IF(E401="","",F401/E401)</f>
        <v/>
      </c>
    </row>
    <row r="402" spans="2:12" x14ac:dyDescent="0.25">
      <c r="B402" s="4" t="s">
        <v>8</v>
      </c>
      <c r="C402" s="31"/>
      <c r="D402" s="32"/>
      <c r="E402" s="32"/>
      <c r="F402" s="32"/>
      <c r="G402" s="32"/>
      <c r="H402" s="32"/>
      <c r="I402" s="32"/>
      <c r="J402" s="32"/>
      <c r="K402" s="32"/>
      <c r="L402" s="33"/>
    </row>
    <row r="403" spans="2:12" x14ac:dyDescent="0.25">
      <c r="B403" s="4"/>
      <c r="D403" s="2" t="s">
        <v>7</v>
      </c>
      <c r="E403" s="15"/>
      <c r="F403" s="15"/>
      <c r="G403" s="5" t="str">
        <f>IF(E403="","",F403/E403)</f>
        <v/>
      </c>
    </row>
    <row r="404" spans="2:12" x14ac:dyDescent="0.25">
      <c r="B404" s="4" t="s">
        <v>13</v>
      </c>
      <c r="C404" s="31"/>
      <c r="D404" s="32"/>
      <c r="E404" s="32"/>
      <c r="F404" s="32"/>
      <c r="G404" s="32"/>
      <c r="H404" s="32"/>
      <c r="I404" s="32"/>
      <c r="J404" s="32"/>
      <c r="K404" s="32"/>
      <c r="L404" s="33"/>
    </row>
    <row r="405" spans="2:12" x14ac:dyDescent="0.25">
      <c r="B405" s="4"/>
      <c r="D405" s="2" t="s">
        <v>7</v>
      </c>
      <c r="E405" s="15"/>
      <c r="F405" s="15"/>
      <c r="G405" s="5" t="str">
        <f>IF(E405="","",F405/E405)</f>
        <v/>
      </c>
    </row>
    <row r="406" spans="2:12" x14ac:dyDescent="0.25">
      <c r="B406" s="4" t="s">
        <v>14</v>
      </c>
      <c r="C406" s="31"/>
      <c r="D406" s="32"/>
      <c r="E406" s="32"/>
      <c r="F406" s="32"/>
      <c r="G406" s="32"/>
      <c r="H406" s="32"/>
      <c r="I406" s="32"/>
      <c r="J406" s="32"/>
      <c r="K406" s="32"/>
      <c r="L406" s="33"/>
    </row>
    <row r="407" spans="2:12" x14ac:dyDescent="0.25">
      <c r="B407" s="4"/>
      <c r="D407" s="2" t="s">
        <v>7</v>
      </c>
      <c r="E407" s="15"/>
      <c r="F407" s="15"/>
      <c r="G407" s="5" t="str">
        <f>IF(E407="","",F407/E407)</f>
        <v/>
      </c>
    </row>
    <row r="408" spans="2:12" x14ac:dyDescent="0.25">
      <c r="B408" s="4" t="s">
        <v>15</v>
      </c>
      <c r="C408" s="31"/>
      <c r="D408" s="32"/>
      <c r="E408" s="32"/>
      <c r="F408" s="32"/>
      <c r="G408" s="32"/>
      <c r="H408" s="32"/>
      <c r="I408" s="32"/>
      <c r="J408" s="32"/>
      <c r="K408" s="32"/>
      <c r="L408" s="33"/>
    </row>
    <row r="409" spans="2:12" x14ac:dyDescent="0.25">
      <c r="B409" s="4"/>
      <c r="D409" s="2" t="s">
        <v>7</v>
      </c>
      <c r="E409" s="15"/>
      <c r="F409" s="15"/>
      <c r="G409" s="5" t="str">
        <f>IF(E409="","",F409/E409)</f>
        <v/>
      </c>
    </row>
    <row r="410" spans="2:12" x14ac:dyDescent="0.25">
      <c r="B410" s="4" t="s">
        <v>16</v>
      </c>
      <c r="C410" s="31"/>
      <c r="D410" s="32"/>
      <c r="E410" s="32"/>
      <c r="F410" s="32"/>
      <c r="G410" s="32"/>
      <c r="H410" s="32"/>
      <c r="I410" s="32"/>
      <c r="J410" s="32"/>
      <c r="K410" s="32"/>
      <c r="L410" s="33"/>
    </row>
    <row r="411" spans="2:12" x14ac:dyDescent="0.25">
      <c r="B411" s="4"/>
      <c r="D411" s="2" t="s">
        <v>7</v>
      </c>
      <c r="E411" s="15"/>
      <c r="F411" s="15"/>
      <c r="G411" s="5" t="str">
        <f>IF(E411="","",F411/E411)</f>
        <v/>
      </c>
    </row>
    <row r="412" spans="2:12" x14ac:dyDescent="0.25">
      <c r="B412" s="4" t="s">
        <v>17</v>
      </c>
      <c r="C412" s="31"/>
      <c r="D412" s="32"/>
      <c r="E412" s="32"/>
      <c r="F412" s="32"/>
      <c r="G412" s="32"/>
      <c r="H412" s="32"/>
      <c r="I412" s="32"/>
      <c r="J412" s="32"/>
      <c r="K412" s="32"/>
      <c r="L412" s="33"/>
    </row>
    <row r="413" spans="2:12" x14ac:dyDescent="0.25">
      <c r="B413" s="4"/>
      <c r="D413" s="2" t="s">
        <v>7</v>
      </c>
      <c r="E413" s="15"/>
      <c r="F413" s="15"/>
      <c r="G413" s="5" t="str">
        <f>IF(E413="","",F413/E413)</f>
        <v/>
      </c>
    </row>
    <row r="414" spans="2:12" x14ac:dyDescent="0.25">
      <c r="G414" s="8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1"/>
      <c r="C417" s="32"/>
      <c r="D417" s="32"/>
      <c r="E417" s="32"/>
      <c r="F417" s="32"/>
      <c r="G417" s="32"/>
      <c r="H417" s="32"/>
      <c r="I417" s="32"/>
      <c r="J417" s="32"/>
      <c r="K417" s="32"/>
      <c r="L417" s="33"/>
      <c r="M417" s="9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2" t="s">
        <v>44</v>
      </c>
      <c r="C419" s="3"/>
      <c r="D419" s="3"/>
      <c r="E419" s="14"/>
      <c r="F419" s="14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2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1"/>
      <c r="D421" s="32"/>
      <c r="E421" s="32"/>
      <c r="F421" s="32"/>
      <c r="G421" s="32"/>
      <c r="H421" s="32"/>
      <c r="I421" s="32"/>
      <c r="J421" s="32"/>
      <c r="K421" s="32"/>
      <c r="L421" s="33"/>
    </row>
    <row r="422" spans="2:15" x14ac:dyDescent="0.25">
      <c r="B422" s="4"/>
      <c r="D422" s="2" t="s">
        <v>7</v>
      </c>
      <c r="E422" s="15"/>
      <c r="F422" s="15"/>
      <c r="G422" s="5" t="str">
        <f>IF(E422="","",F422/E422)</f>
        <v/>
      </c>
    </row>
    <row r="423" spans="2:15" x14ac:dyDescent="0.25">
      <c r="B423" s="4" t="s">
        <v>4</v>
      </c>
      <c r="C423" s="31"/>
      <c r="D423" s="32"/>
      <c r="E423" s="32"/>
      <c r="F423" s="32"/>
      <c r="G423" s="32"/>
      <c r="H423" s="32"/>
      <c r="I423" s="32"/>
      <c r="J423" s="32"/>
      <c r="K423" s="32"/>
      <c r="L423" s="33"/>
    </row>
    <row r="424" spans="2:15" x14ac:dyDescent="0.25">
      <c r="B424" s="4"/>
      <c r="D424" s="2" t="s">
        <v>7</v>
      </c>
      <c r="E424" s="15"/>
      <c r="F424" s="15"/>
      <c r="G424" s="5" t="str">
        <f>IF(E424="","",F424/E424)</f>
        <v/>
      </c>
    </row>
    <row r="425" spans="2:15" x14ac:dyDescent="0.25">
      <c r="B425" s="4" t="s">
        <v>5</v>
      </c>
      <c r="C425" s="31"/>
      <c r="D425" s="32"/>
      <c r="E425" s="32"/>
      <c r="F425" s="32"/>
      <c r="G425" s="32"/>
      <c r="H425" s="32"/>
      <c r="I425" s="32"/>
      <c r="J425" s="32"/>
      <c r="K425" s="32"/>
      <c r="L425" s="33"/>
    </row>
    <row r="426" spans="2:15" x14ac:dyDescent="0.25">
      <c r="B426" s="4"/>
      <c r="D426" s="2" t="s">
        <v>7</v>
      </c>
      <c r="E426" s="15"/>
      <c r="F426" s="15"/>
      <c r="G426" s="5" t="str">
        <f>IF(E426="","",F426/E426)</f>
        <v/>
      </c>
    </row>
    <row r="427" spans="2:15" x14ac:dyDescent="0.25">
      <c r="B427" s="4" t="s">
        <v>6</v>
      </c>
      <c r="C427" s="31"/>
      <c r="D427" s="32"/>
      <c r="E427" s="32"/>
      <c r="F427" s="32"/>
      <c r="G427" s="32"/>
      <c r="H427" s="32"/>
      <c r="I427" s="32"/>
      <c r="J427" s="32"/>
      <c r="K427" s="32"/>
      <c r="L427" s="33"/>
    </row>
    <row r="428" spans="2:15" x14ac:dyDescent="0.25">
      <c r="B428" s="4"/>
      <c r="D428" s="2" t="s">
        <v>7</v>
      </c>
      <c r="E428" s="15"/>
      <c r="F428" s="15"/>
      <c r="G428" s="5" t="str">
        <f>IF(E428="","",F428/E428)</f>
        <v/>
      </c>
    </row>
    <row r="429" spans="2:15" x14ac:dyDescent="0.25">
      <c r="B429" s="4" t="s">
        <v>8</v>
      </c>
      <c r="C429" s="31"/>
      <c r="D429" s="32"/>
      <c r="E429" s="32"/>
      <c r="F429" s="32"/>
      <c r="G429" s="32"/>
      <c r="H429" s="32"/>
      <c r="I429" s="32"/>
      <c r="J429" s="32"/>
      <c r="K429" s="32"/>
      <c r="L429" s="33"/>
    </row>
    <row r="430" spans="2:15" x14ac:dyDescent="0.25">
      <c r="B430" s="4"/>
      <c r="D430" s="2" t="s">
        <v>7</v>
      </c>
      <c r="E430" s="15"/>
      <c r="F430" s="15"/>
      <c r="G430" s="5" t="str">
        <f>IF(E430="","",F430/E430)</f>
        <v/>
      </c>
    </row>
    <row r="431" spans="2:15" x14ac:dyDescent="0.25">
      <c r="B431" s="4" t="s">
        <v>13</v>
      </c>
      <c r="C431" s="31"/>
      <c r="D431" s="32"/>
      <c r="E431" s="32"/>
      <c r="F431" s="32"/>
      <c r="G431" s="32"/>
      <c r="H431" s="32"/>
      <c r="I431" s="32"/>
      <c r="J431" s="32"/>
      <c r="K431" s="32"/>
      <c r="L431" s="33"/>
    </row>
    <row r="432" spans="2:15" x14ac:dyDescent="0.25">
      <c r="B432" s="4"/>
      <c r="D432" s="2" t="s">
        <v>7</v>
      </c>
      <c r="E432" s="15"/>
      <c r="F432" s="15"/>
      <c r="G432" s="5" t="str">
        <f>IF(E432="","",F432/E432)</f>
        <v/>
      </c>
    </row>
    <row r="433" spans="2:12" x14ac:dyDescent="0.25">
      <c r="B433" s="4" t="s">
        <v>14</v>
      </c>
      <c r="C433" s="31"/>
      <c r="D433" s="32"/>
      <c r="E433" s="32"/>
      <c r="F433" s="32"/>
      <c r="G433" s="32"/>
      <c r="H433" s="32"/>
      <c r="I433" s="32"/>
      <c r="J433" s="32"/>
      <c r="K433" s="32"/>
      <c r="L433" s="33"/>
    </row>
    <row r="434" spans="2:12" x14ac:dyDescent="0.25">
      <c r="B434" s="4"/>
      <c r="D434" s="2" t="s">
        <v>7</v>
      </c>
      <c r="E434" s="15"/>
      <c r="F434" s="15"/>
      <c r="G434" s="5" t="str">
        <f>IF(E434="","",F434/E434)</f>
        <v/>
      </c>
    </row>
    <row r="435" spans="2:12" x14ac:dyDescent="0.25">
      <c r="B435" s="4" t="s">
        <v>15</v>
      </c>
      <c r="C435" s="31"/>
      <c r="D435" s="32"/>
      <c r="E435" s="32"/>
      <c r="F435" s="32"/>
      <c r="G435" s="32"/>
      <c r="H435" s="32"/>
      <c r="I435" s="32"/>
      <c r="J435" s="32"/>
      <c r="K435" s="32"/>
      <c r="L435" s="33"/>
    </row>
    <row r="436" spans="2:12" x14ac:dyDescent="0.25">
      <c r="B436" s="4"/>
      <c r="D436" s="2" t="s">
        <v>7</v>
      </c>
      <c r="E436" s="15"/>
      <c r="F436" s="15"/>
      <c r="G436" s="5" t="str">
        <f>IF(E436="","",F436/E436)</f>
        <v/>
      </c>
    </row>
    <row r="437" spans="2:12" x14ac:dyDescent="0.25">
      <c r="B437" s="4" t="s">
        <v>16</v>
      </c>
      <c r="C437" s="31"/>
      <c r="D437" s="32"/>
      <c r="E437" s="32"/>
      <c r="F437" s="32"/>
      <c r="G437" s="32"/>
      <c r="H437" s="32"/>
      <c r="I437" s="32"/>
      <c r="J437" s="32"/>
      <c r="K437" s="32"/>
      <c r="L437" s="33"/>
    </row>
    <row r="438" spans="2:12" x14ac:dyDescent="0.25">
      <c r="B438" s="4"/>
      <c r="D438" s="2" t="s">
        <v>7</v>
      </c>
      <c r="E438" s="15"/>
      <c r="F438" s="15"/>
      <c r="G438" s="5" t="str">
        <f>IF(E438="","",F438/E438)</f>
        <v/>
      </c>
    </row>
    <row r="439" spans="2:12" x14ac:dyDescent="0.25">
      <c r="B439" s="4" t="s">
        <v>17</v>
      </c>
      <c r="C439" s="31"/>
      <c r="D439" s="32"/>
      <c r="E439" s="32"/>
      <c r="F439" s="32"/>
      <c r="G439" s="32"/>
      <c r="H439" s="32"/>
      <c r="I439" s="32"/>
      <c r="J439" s="32"/>
      <c r="K439" s="32"/>
      <c r="L439" s="33"/>
    </row>
    <row r="440" spans="2:12" x14ac:dyDescent="0.25">
      <c r="B440" s="4"/>
      <c r="D440" s="2" t="s">
        <v>7</v>
      </c>
      <c r="E440" s="15"/>
      <c r="F440" s="15"/>
      <c r="G440" s="5" t="str">
        <f>IF(E440="","",F440/E440)</f>
        <v/>
      </c>
    </row>
    <row r="441" spans="2:12" x14ac:dyDescent="0.25">
      <c r="G441" s="8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Ярослав Олегович Осипов</cp:lastModifiedBy>
  <cp:lastPrinted>2018-02-19T08:41:22Z</cp:lastPrinted>
  <dcterms:created xsi:type="dcterms:W3CDTF">2018-01-31T05:11:17Z</dcterms:created>
  <dcterms:modified xsi:type="dcterms:W3CDTF">2025-04-03T08:53:39Z</dcterms:modified>
</cp:coreProperties>
</file>